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8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Sheet1!$W$15:$W$39</definedName>
  </definedNames>
  <calcPr calcId="125725"/>
</workbook>
</file>

<file path=xl/calcChain.xml><?xml version="1.0" encoding="utf-8"?>
<calcChain xmlns="http://schemas.openxmlformats.org/spreadsheetml/2006/main">
  <c r="L5" i="1"/>
  <c r="G5"/>
  <c r="B5"/>
  <c r="B2"/>
  <c r="E6" s="1"/>
  <c r="L2"/>
  <c r="N7" s="1"/>
  <c r="G2"/>
  <c r="J7" s="1"/>
  <c r="C7" l="1"/>
  <c r="E7"/>
  <c r="I7"/>
  <c r="M7"/>
  <c r="O7"/>
  <c r="D7"/>
  <c r="H7"/>
  <c r="D4"/>
  <c r="I2"/>
  <c r="I6"/>
  <c r="J3"/>
  <c r="D2"/>
  <c r="D6"/>
  <c r="I4"/>
  <c r="N2"/>
  <c r="N4"/>
  <c r="N6"/>
  <c r="D3"/>
  <c r="D5"/>
  <c r="I3"/>
  <c r="I5"/>
  <c r="N3"/>
  <c r="N5"/>
  <c r="C3"/>
  <c r="C5"/>
  <c r="E3"/>
  <c r="E5"/>
  <c r="J2"/>
  <c r="J4"/>
  <c r="J5"/>
  <c r="J6"/>
  <c r="O2"/>
  <c r="O3"/>
  <c r="O4"/>
  <c r="O5"/>
  <c r="O6"/>
  <c r="C2"/>
  <c r="C4"/>
  <c r="C6"/>
  <c r="E2"/>
  <c r="E4"/>
  <c r="H2"/>
  <c r="H3"/>
  <c r="H4"/>
  <c r="H5"/>
  <c r="H6"/>
  <c r="M2"/>
  <c r="M3"/>
  <c r="M4"/>
  <c r="M5"/>
  <c r="M6"/>
  <c r="T6" l="1"/>
  <c r="T7"/>
  <c r="T4"/>
  <c r="T5"/>
  <c r="T3"/>
  <c r="T2"/>
  <c r="T9" l="1"/>
</calcChain>
</file>

<file path=xl/sharedStrings.xml><?xml version="1.0" encoding="utf-8"?>
<sst xmlns="http://schemas.openxmlformats.org/spreadsheetml/2006/main" count="369" uniqueCount="79">
  <si>
    <t>College</t>
  </si>
  <si>
    <t>Positions</t>
  </si>
  <si>
    <t>Positionals</t>
  </si>
  <si>
    <t>Light</t>
  </si>
  <si>
    <t>Dwarf</t>
  </si>
  <si>
    <t>Halfling</t>
  </si>
  <si>
    <t>Norse</t>
  </si>
  <si>
    <t>Golden</t>
  </si>
  <si>
    <t>Orcs</t>
  </si>
  <si>
    <t>Chaos Dwarves</t>
  </si>
  <si>
    <t>Ogres</t>
  </si>
  <si>
    <t>Jade</t>
  </si>
  <si>
    <t>Goblins</t>
  </si>
  <si>
    <t>Trolls</t>
  </si>
  <si>
    <t>Celestial</t>
  </si>
  <si>
    <t>High Elves</t>
  </si>
  <si>
    <t>Wood Elves</t>
  </si>
  <si>
    <t>Treemen</t>
  </si>
  <si>
    <t>Grey</t>
  </si>
  <si>
    <t>Human</t>
  </si>
  <si>
    <t>Chaos</t>
  </si>
  <si>
    <t>Amethyst</t>
  </si>
  <si>
    <t>Skaven</t>
  </si>
  <si>
    <t>Minotaurs</t>
  </si>
  <si>
    <t>Bright</t>
  </si>
  <si>
    <t>Amber</t>
  </si>
  <si>
    <t>Dark Elves</t>
  </si>
  <si>
    <t>Rainbow</t>
  </si>
  <si>
    <t>Dark</t>
  </si>
  <si>
    <t>Undead</t>
  </si>
  <si>
    <t>Linemen</t>
  </si>
  <si>
    <t>Runners</t>
  </si>
  <si>
    <t>Blockers</t>
  </si>
  <si>
    <t>Blitzers</t>
  </si>
  <si>
    <t>Troll Slayers</t>
  </si>
  <si>
    <t>Death Roller</t>
  </si>
  <si>
    <t>Throwers</t>
  </si>
  <si>
    <t>Catchers</t>
  </si>
  <si>
    <t>Norse WWs</t>
  </si>
  <si>
    <t>Yhetee</t>
  </si>
  <si>
    <t>Troll</t>
  </si>
  <si>
    <t>Hobgoblins</t>
  </si>
  <si>
    <t>Bull Centaurs</t>
  </si>
  <si>
    <t>Minotaur</t>
  </si>
  <si>
    <t>Snotlings</t>
  </si>
  <si>
    <t>Ogre</t>
  </si>
  <si>
    <t>Bombardier</t>
  </si>
  <si>
    <t>Looney</t>
  </si>
  <si>
    <t>Fanatic</t>
  </si>
  <si>
    <t>Pogoer</t>
  </si>
  <si>
    <t>?</t>
  </si>
  <si>
    <t>Wardancers</t>
  </si>
  <si>
    <t>Beastmen</t>
  </si>
  <si>
    <t>Chaos Warriors</t>
  </si>
  <si>
    <t>Gutter Runners</t>
  </si>
  <si>
    <t>Rat Ogre</t>
  </si>
  <si>
    <t>Assassins</t>
  </si>
  <si>
    <t>Witch Elves</t>
  </si>
  <si>
    <t>Skeletons</t>
  </si>
  <si>
    <t>Zombies</t>
  </si>
  <si>
    <t>Ghouls</t>
  </si>
  <si>
    <t>Wights</t>
  </si>
  <si>
    <t>Mummies</t>
  </si>
  <si>
    <t>0-16</t>
  </si>
  <si>
    <t>0-6</t>
  </si>
  <si>
    <t>0-2</t>
  </si>
  <si>
    <t>*</t>
  </si>
  <si>
    <t>Number</t>
  </si>
  <si>
    <t>Race 1</t>
  </si>
  <si>
    <t>Race 2</t>
  </si>
  <si>
    <t>Race 3</t>
  </si>
  <si>
    <t>Colleges</t>
  </si>
  <si>
    <t>Special</t>
  </si>
  <si>
    <t>Players</t>
  </si>
  <si>
    <t>Max</t>
  </si>
  <si>
    <t>Position</t>
  </si>
  <si>
    <t>Goblins (Orc)</t>
  </si>
  <si>
    <t>Special Players</t>
  </si>
  <si>
    <t>Total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</si>
</sst>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/>
    <xf numFmtId="0" fontId="1" fillId="0" borderId="2" xfId="0" applyFont="1" applyBorder="1" applyProtection="1"/>
    <xf numFmtId="0" fontId="1" fillId="0" borderId="20" xfId="0" applyFont="1" applyBorder="1" applyProtection="1"/>
    <xf numFmtId="0" fontId="1" fillId="0" borderId="13" xfId="0" applyFont="1" applyBorder="1" applyProtection="1"/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5" xfId="0" applyFont="1" applyBorder="1" applyProtection="1"/>
    <xf numFmtId="0" fontId="1" fillId="0" borderId="25" xfId="0" applyFont="1" applyBorder="1" applyProtection="1"/>
    <xf numFmtId="0" fontId="0" fillId="0" borderId="11" xfId="0" applyBorder="1" applyProtection="1"/>
    <xf numFmtId="0" fontId="0" fillId="0" borderId="12" xfId="0" applyBorder="1" applyAlignment="1" applyProtection="1">
      <alignment horizontal="center"/>
    </xf>
    <xf numFmtId="0" fontId="0" fillId="0" borderId="6" xfId="0" applyBorder="1" applyProtection="1"/>
    <xf numFmtId="0" fontId="0" fillId="0" borderId="1" xfId="0" applyBorder="1" applyProtection="1"/>
    <xf numFmtId="0" fontId="0" fillId="0" borderId="7" xfId="0" applyBorder="1" applyProtection="1"/>
    <xf numFmtId="0" fontId="2" fillId="0" borderId="26" xfId="0" applyFont="1" applyBorder="1" applyProtection="1"/>
    <xf numFmtId="0" fontId="0" fillId="0" borderId="14" xfId="0" applyBorder="1" applyProtection="1"/>
    <xf numFmtId="0" fontId="0" fillId="0" borderId="0" xfId="0" applyBorder="1" applyAlignment="1" applyProtection="1">
      <alignment horizontal="center"/>
    </xf>
    <xf numFmtId="0" fontId="0" fillId="0" borderId="15" xfId="0" applyBorder="1" applyProtection="1"/>
    <xf numFmtId="0" fontId="0" fillId="2" borderId="6" xfId="0" applyFill="1" applyBorder="1" applyProtection="1"/>
    <xf numFmtId="0" fontId="0" fillId="2" borderId="1" xfId="0" applyFill="1" applyBorder="1" applyProtection="1"/>
    <xf numFmtId="0" fontId="0" fillId="2" borderId="7" xfId="0" applyFill="1" applyBorder="1" applyProtection="1"/>
    <xf numFmtId="0" fontId="0" fillId="0" borderId="26" xfId="0" applyBorder="1" applyProtection="1"/>
    <xf numFmtId="0" fontId="0" fillId="0" borderId="2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0" xfId="0" applyBorder="1" applyProtection="1"/>
    <xf numFmtId="0" fontId="0" fillId="0" borderId="16" xfId="0" applyBorder="1" applyProtection="1"/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0" fontId="0" fillId="2" borderId="8" xfId="0" applyFill="1" applyBorder="1" applyProtection="1"/>
    <xf numFmtId="0" fontId="1" fillId="0" borderId="11" xfId="0" applyFont="1" applyBorder="1" applyProtection="1"/>
    <xf numFmtId="0" fontId="1" fillId="0" borderId="12" xfId="0" applyFont="1" applyBorder="1" applyProtection="1"/>
    <xf numFmtId="0" fontId="1" fillId="0" borderId="22" xfId="0" applyFont="1" applyFill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23" xfId="0" applyFill="1" applyBorder="1" applyProtection="1"/>
    <xf numFmtId="0" fontId="0" fillId="0" borderId="18" xfId="0" applyBorder="1" applyProtection="1"/>
    <xf numFmtId="0" fontId="0" fillId="2" borderId="11" xfId="0" applyFill="1" applyBorder="1" applyProtection="1"/>
    <xf numFmtId="0" fontId="0" fillId="2" borderId="12" xfId="0" applyFill="1" applyBorder="1" applyProtection="1"/>
    <xf numFmtId="0" fontId="0" fillId="2" borderId="13" xfId="0" applyFill="1" applyBorder="1" applyProtection="1"/>
    <xf numFmtId="0" fontId="0" fillId="2" borderId="14" xfId="0" applyFill="1" applyBorder="1" applyProtection="1"/>
    <xf numFmtId="0" fontId="0" fillId="2" borderId="0" xfId="0" applyFill="1" applyBorder="1" applyProtection="1"/>
    <xf numFmtId="0" fontId="0" fillId="2" borderId="15" xfId="0" applyFill="1" applyBorder="1" applyProtection="1"/>
    <xf numFmtId="0" fontId="0" fillId="2" borderId="17" xfId="0" applyFill="1" applyBorder="1" applyProtection="1"/>
    <xf numFmtId="0" fontId="0" fillId="2" borderId="18" xfId="0" applyFill="1" applyBorder="1" applyProtection="1"/>
    <xf numFmtId="0" fontId="0" fillId="2" borderId="8" xfId="0" applyFont="1" applyFill="1" applyBorder="1" applyProtection="1"/>
    <xf numFmtId="0" fontId="0" fillId="2" borderId="9" xfId="0" applyFont="1" applyFill="1" applyBorder="1" applyProtection="1"/>
    <xf numFmtId="0" fontId="0" fillId="2" borderId="10" xfId="0" applyFont="1" applyFill="1" applyBorder="1" applyProtection="1"/>
    <xf numFmtId="0" fontId="0" fillId="2" borderId="16" xfId="0" applyFill="1" applyBorder="1" applyProtection="1"/>
    <xf numFmtId="0" fontId="0" fillId="2" borderId="20" xfId="0" applyFill="1" applyBorder="1" applyProtection="1"/>
    <xf numFmtId="0" fontId="0" fillId="2" borderId="21" xfId="0" applyFill="1" applyBorder="1" applyProtection="1"/>
    <xf numFmtId="0" fontId="1" fillId="3" borderId="22" xfId="0" applyFont="1" applyFill="1" applyBorder="1" applyAlignment="1" applyProtection="1">
      <alignment horizontal="center"/>
      <protection locked="0"/>
    </xf>
    <xf numFmtId="0" fontId="1" fillId="3" borderId="23" xfId="0" applyFont="1" applyFill="1" applyBorder="1" applyAlignment="1" applyProtection="1">
      <alignment horizontal="center"/>
      <protection locked="0"/>
    </xf>
    <xf numFmtId="0" fontId="1" fillId="3" borderId="24" xfId="0" applyFon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23" xfId="0" applyFill="1" applyBorder="1" applyProtection="1"/>
    <xf numFmtId="0" fontId="0" fillId="2" borderId="24" xfId="0" applyFill="1" applyBorder="1" applyProtection="1"/>
    <xf numFmtId="0" fontId="0" fillId="1" borderId="14" xfId="0" applyFill="1" applyBorder="1" applyProtection="1"/>
    <xf numFmtId="0" fontId="0" fillId="1" borderId="0" xfId="0" applyFill="1" applyBorder="1" applyProtection="1"/>
    <xf numFmtId="0" fontId="0" fillId="1" borderId="15" xfId="0" applyFill="1" applyBorder="1" applyProtection="1"/>
    <xf numFmtId="0" fontId="0" fillId="1" borderId="16" xfId="0" applyFill="1" applyBorder="1" applyProtection="1"/>
    <xf numFmtId="0" fontId="0" fillId="1" borderId="17" xfId="0" applyFill="1" applyBorder="1" applyProtection="1"/>
    <xf numFmtId="0" fontId="0" fillId="1" borderId="18" xfId="0" applyFill="1" applyBorder="1" applyProtection="1"/>
    <xf numFmtId="0" fontId="0" fillId="1" borderId="20" xfId="0" applyFill="1" applyBorder="1" applyProtection="1"/>
    <xf numFmtId="0" fontId="0" fillId="1" borderId="12" xfId="0" applyFill="1" applyBorder="1" applyProtection="1"/>
    <xf numFmtId="0" fontId="0" fillId="1" borderId="19" xfId="0" applyFill="1" applyBorder="1" applyProtection="1"/>
    <xf numFmtId="0" fontId="1" fillId="2" borderId="9" xfId="0" applyFont="1" applyFill="1" applyBorder="1" applyProtection="1"/>
    <xf numFmtId="0" fontId="1" fillId="2" borderId="10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 vertical="center" textRotation="90"/>
      <protection locked="0"/>
    </xf>
    <xf numFmtId="0" fontId="6" fillId="3" borderId="26" xfId="0" applyFont="1" applyFill="1" applyBorder="1" applyAlignment="1" applyProtection="1">
      <alignment horizontal="center" vertical="center" textRotation="90"/>
      <protection locked="0"/>
    </xf>
    <xf numFmtId="0" fontId="6" fillId="3" borderId="27" xfId="0" applyFont="1" applyFill="1" applyBorder="1" applyAlignment="1" applyProtection="1">
      <alignment horizontal="center" vertical="center" textRotation="90"/>
      <protection locked="0"/>
    </xf>
    <xf numFmtId="0" fontId="4" fillId="0" borderId="25" xfId="0" applyFont="1" applyBorder="1" applyAlignment="1" applyProtection="1">
      <alignment horizontal="center" vertical="center" textRotation="90"/>
    </xf>
    <xf numFmtId="0" fontId="4" fillId="0" borderId="26" xfId="0" applyFont="1" applyBorder="1" applyAlignment="1" applyProtection="1">
      <alignment horizontal="center" vertical="center" textRotation="90"/>
    </xf>
    <xf numFmtId="0" fontId="4" fillId="0" borderId="27" xfId="0" applyFont="1" applyBorder="1" applyAlignment="1" applyProtection="1">
      <alignment horizontal="center" vertical="center" textRotation="90"/>
    </xf>
    <xf numFmtId="0" fontId="3" fillId="2" borderId="25" xfId="0" applyFont="1" applyFill="1" applyBorder="1" applyAlignment="1" applyProtection="1">
      <alignment horizontal="center" vertical="center" textRotation="90"/>
    </xf>
    <xf numFmtId="0" fontId="3" fillId="2" borderId="26" xfId="0" applyFont="1" applyFill="1" applyBorder="1" applyAlignment="1" applyProtection="1">
      <alignment horizontal="center" vertical="center" textRotation="90"/>
    </xf>
    <xf numFmtId="0" fontId="3" fillId="2" borderId="27" xfId="0" applyFont="1" applyFill="1" applyBorder="1" applyAlignment="1" applyProtection="1">
      <alignment horizontal="center" vertical="center" textRotation="90"/>
    </xf>
    <xf numFmtId="0" fontId="3" fillId="0" borderId="25" xfId="0" applyFont="1" applyBorder="1" applyAlignment="1" applyProtection="1">
      <alignment horizontal="center" vertical="center" textRotation="90"/>
    </xf>
    <xf numFmtId="0" fontId="3" fillId="0" borderId="26" xfId="0" applyFont="1" applyBorder="1" applyAlignment="1" applyProtection="1">
      <alignment horizontal="center" vertical="center" textRotation="90"/>
    </xf>
    <xf numFmtId="0" fontId="3" fillId="0" borderId="27" xfId="0" applyFont="1" applyBorder="1" applyAlignment="1" applyProtection="1">
      <alignment horizontal="center" vertical="center" textRotation="90"/>
    </xf>
    <xf numFmtId="0" fontId="5" fillId="2" borderId="25" xfId="0" applyFont="1" applyFill="1" applyBorder="1" applyAlignment="1" applyProtection="1">
      <alignment horizontal="center" vertical="center" textRotation="90"/>
    </xf>
    <xf numFmtId="0" fontId="5" fillId="2" borderId="26" xfId="0" applyFont="1" applyFill="1" applyBorder="1" applyAlignment="1" applyProtection="1">
      <alignment horizontal="center" vertical="center" textRotation="90"/>
    </xf>
    <xf numFmtId="0" fontId="5" fillId="2" borderId="27" xfId="0" applyFont="1" applyFill="1" applyBorder="1" applyAlignment="1" applyProtection="1">
      <alignment horizontal="center" vertical="center" textRotation="90"/>
    </xf>
  </cellXfs>
  <cellStyles count="1">
    <cellStyle name="Normal" xfId="0" builtinId="0"/>
  </cellStyles>
  <dxfs count="26"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92D050"/>
      </font>
    </dxf>
    <dxf>
      <font>
        <color theme="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9</xdr:row>
      <xdr:rowOff>19050</xdr:rowOff>
    </xdr:from>
    <xdr:to>
      <xdr:col>6</xdr:col>
      <xdr:colOff>400051</xdr:colOff>
      <xdr:row>10</xdr:row>
      <xdr:rowOff>95250</xdr:rowOff>
    </xdr:to>
    <xdr:sp macro="" textlink="">
      <xdr:nvSpPr>
        <xdr:cNvPr id="2" name="TextBox 1"/>
        <xdr:cNvSpPr txBox="1"/>
      </xdr:nvSpPr>
      <xdr:spPr>
        <a:xfrm>
          <a:off x="1838325" y="1771650"/>
          <a:ext cx="2990851" cy="26670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/>
            <a:t>1.  Pick a college from the dropdown</a:t>
          </a:r>
        </a:p>
      </xdr:txBody>
    </xdr:sp>
    <xdr:clientData/>
  </xdr:twoCellAnchor>
  <xdr:twoCellAnchor>
    <xdr:from>
      <xdr:col>7</xdr:col>
      <xdr:colOff>809626</xdr:colOff>
      <xdr:row>8</xdr:row>
      <xdr:rowOff>133350</xdr:rowOff>
    </xdr:from>
    <xdr:to>
      <xdr:col>13</xdr:col>
      <xdr:colOff>123825</xdr:colOff>
      <xdr:row>10</xdr:row>
      <xdr:rowOff>57150</xdr:rowOff>
    </xdr:to>
    <xdr:sp macro="" textlink="">
      <xdr:nvSpPr>
        <xdr:cNvPr id="3" name="TextBox 2"/>
        <xdr:cNvSpPr txBox="1"/>
      </xdr:nvSpPr>
      <xdr:spPr>
        <a:xfrm>
          <a:off x="5153026" y="1685925"/>
          <a:ext cx="3333749" cy="3143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r>
            <a:rPr lang="en-GB" sz="1100"/>
            <a:t>2.  Pick the number of players from each race/position</a:t>
          </a:r>
        </a:p>
      </xdr:txBody>
    </xdr:sp>
    <xdr:clientData/>
  </xdr:twoCellAnchor>
  <xdr:twoCellAnchor>
    <xdr:from>
      <xdr:col>0</xdr:col>
      <xdr:colOff>381000</xdr:colOff>
      <xdr:row>7</xdr:row>
      <xdr:rowOff>38100</xdr:rowOff>
    </xdr:from>
    <xdr:to>
      <xdr:col>2</xdr:col>
      <xdr:colOff>228600</xdr:colOff>
      <xdr:row>9</xdr:row>
      <xdr:rowOff>152400</xdr:rowOff>
    </xdr:to>
    <xdr:cxnSp macro="">
      <xdr:nvCxnSpPr>
        <xdr:cNvPr id="5" name="Straight Arrow Connector 4"/>
        <xdr:cNvCxnSpPr>
          <a:stCxn id="2" idx="1"/>
        </xdr:cNvCxnSpPr>
      </xdr:nvCxnSpPr>
      <xdr:spPr>
        <a:xfrm flipH="1" flipV="1">
          <a:off x="381000" y="1400175"/>
          <a:ext cx="1457325" cy="50482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7</xdr:row>
      <xdr:rowOff>47625</xdr:rowOff>
    </xdr:from>
    <xdr:to>
      <xdr:col>7</xdr:col>
      <xdr:colOff>809626</xdr:colOff>
      <xdr:row>9</xdr:row>
      <xdr:rowOff>90488</xdr:rowOff>
    </xdr:to>
    <xdr:cxnSp macro="">
      <xdr:nvCxnSpPr>
        <xdr:cNvPr id="7" name="Straight Arrow Connector 6"/>
        <xdr:cNvCxnSpPr>
          <a:stCxn id="3" idx="1"/>
        </xdr:cNvCxnSpPr>
      </xdr:nvCxnSpPr>
      <xdr:spPr>
        <a:xfrm flipH="1" flipV="1">
          <a:off x="3629025" y="1409700"/>
          <a:ext cx="1524001" cy="433388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123825</xdr:colOff>
      <xdr:row>7</xdr:row>
      <xdr:rowOff>19050</xdr:rowOff>
    </xdr:from>
    <xdr:to>
      <xdr:col>15</xdr:col>
      <xdr:colOff>276225</xdr:colOff>
      <xdr:row>9</xdr:row>
      <xdr:rowOff>90488</xdr:rowOff>
    </xdr:to>
    <xdr:cxnSp macro="">
      <xdr:nvCxnSpPr>
        <xdr:cNvPr id="9" name="Straight Arrow Connector 8"/>
        <xdr:cNvCxnSpPr>
          <a:stCxn id="3" idx="3"/>
        </xdr:cNvCxnSpPr>
      </xdr:nvCxnSpPr>
      <xdr:spPr>
        <a:xfrm flipV="1">
          <a:off x="8486775" y="1381125"/>
          <a:ext cx="1447800" cy="461963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228601</xdr:colOff>
      <xdr:row>6</xdr:row>
      <xdr:rowOff>190500</xdr:rowOff>
    </xdr:from>
    <xdr:to>
      <xdr:col>10</xdr:col>
      <xdr:colOff>238125</xdr:colOff>
      <xdr:row>8</xdr:row>
      <xdr:rowOff>133350</xdr:rowOff>
    </xdr:to>
    <xdr:cxnSp macro="">
      <xdr:nvCxnSpPr>
        <xdr:cNvPr id="11" name="Straight Arrow Connector 10"/>
        <xdr:cNvCxnSpPr>
          <a:stCxn id="3" idx="0"/>
        </xdr:cNvCxnSpPr>
      </xdr:nvCxnSpPr>
      <xdr:spPr>
        <a:xfrm flipV="1">
          <a:off x="6819901" y="1352550"/>
          <a:ext cx="9524" cy="33337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504826</xdr:colOff>
      <xdr:row>10</xdr:row>
      <xdr:rowOff>19051</xdr:rowOff>
    </xdr:from>
    <xdr:to>
      <xdr:col>19</xdr:col>
      <xdr:colOff>361950</xdr:colOff>
      <xdr:row>13</xdr:row>
      <xdr:rowOff>1</xdr:rowOff>
    </xdr:to>
    <xdr:sp macro="" textlink="">
      <xdr:nvSpPr>
        <xdr:cNvPr id="12" name="TextBox 11"/>
        <xdr:cNvSpPr txBox="1"/>
      </xdr:nvSpPr>
      <xdr:spPr>
        <a:xfrm>
          <a:off x="10668001" y="1962151"/>
          <a:ext cx="3562349" cy="55245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r>
            <a:rPr lang="en-GB" sz="1100"/>
            <a:t>3.  Anything</a:t>
          </a:r>
          <a:r>
            <a:rPr lang="en-GB" sz="1100" baseline="0"/>
            <a:t> against the rules appears in red with a yellow background.  Adjust until you have a legal team.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0"/>
  <sheetViews>
    <sheetView tabSelected="1" topLeftCell="A4" workbookViewId="0">
      <selection activeCell="T59" sqref="T58:T59"/>
    </sheetView>
  </sheetViews>
  <sheetFormatPr defaultRowHeight="15"/>
  <cols>
    <col min="1" max="1" width="9.5703125" bestFit="1" customWidth="1"/>
    <col min="2" max="4" width="14.5703125" customWidth="1"/>
    <col min="5" max="5" width="4.85546875" bestFit="1" customWidth="1"/>
    <col min="6" max="6" width="8.28515625" bestFit="1" customWidth="1"/>
    <col min="7" max="9" width="14.5703125" customWidth="1"/>
    <col min="10" max="10" width="4.85546875" bestFit="1" customWidth="1"/>
    <col min="11" max="11" width="8.28515625" bestFit="1" customWidth="1"/>
    <col min="12" max="14" width="14.5703125" customWidth="1"/>
    <col min="15" max="15" width="4.85546875" bestFit="1" customWidth="1"/>
    <col min="16" max="16" width="8.28515625" bestFit="1" customWidth="1"/>
    <col min="19" max="19" width="9.5703125" bestFit="1" customWidth="1"/>
    <col min="20" max="21" width="14.42578125" bestFit="1" customWidth="1"/>
    <col min="22" max="22" width="10" bestFit="1" customWidth="1"/>
    <col min="23" max="23" width="14.5703125" bestFit="1" customWidth="1"/>
  </cols>
  <sheetData>
    <row r="1" spans="1:23" ht="15.75" thickBot="1">
      <c r="A1" s="1" t="s">
        <v>0</v>
      </c>
      <c r="B1" s="2" t="s">
        <v>68</v>
      </c>
      <c r="C1" s="3" t="s">
        <v>1</v>
      </c>
      <c r="D1" s="3" t="s">
        <v>72</v>
      </c>
      <c r="E1" s="3" t="s">
        <v>74</v>
      </c>
      <c r="F1" s="4" t="s">
        <v>67</v>
      </c>
      <c r="G1" s="2" t="s">
        <v>69</v>
      </c>
      <c r="H1" s="3" t="s">
        <v>1</v>
      </c>
      <c r="I1" s="3" t="s">
        <v>72</v>
      </c>
      <c r="J1" s="3" t="s">
        <v>74</v>
      </c>
      <c r="K1" s="4" t="s">
        <v>67</v>
      </c>
      <c r="L1" s="2" t="s">
        <v>70</v>
      </c>
      <c r="M1" s="3" t="s">
        <v>1</v>
      </c>
      <c r="N1" s="3" t="s">
        <v>72</v>
      </c>
      <c r="O1" s="3" t="s">
        <v>74</v>
      </c>
      <c r="P1" s="4" t="s">
        <v>67</v>
      </c>
      <c r="Q1" s="1"/>
      <c r="R1" s="5" t="s">
        <v>74</v>
      </c>
      <c r="S1" s="6" t="s">
        <v>75</v>
      </c>
      <c r="T1" s="7" t="s">
        <v>67</v>
      </c>
      <c r="U1" s="1"/>
      <c r="V1" s="1"/>
      <c r="W1" s="1"/>
    </row>
    <row r="2" spans="1:23">
      <c r="A2" s="68" t="s">
        <v>21</v>
      </c>
      <c r="B2" s="8" t="str">
        <f>IF($A$2=0,0,VLOOKUP($A$2,$R$16:$U$25,2,FALSE))</f>
        <v>Skaven</v>
      </c>
      <c r="C2" s="9" t="str">
        <f>INDEX(C$16:D$80,MATCH(VLOOKUP(B$2,C$16:F$80,1,FALSE),C$16:C$80,0),2)</f>
        <v>Linemen</v>
      </c>
      <c r="D2" s="10">
        <f>INDEX(C$16:F$80,MATCH(VLOOKUP(B$2,C$16:F$80,1,FALSE),C$16:C$80,0),4)</f>
        <v>0</v>
      </c>
      <c r="E2" s="10">
        <f>INDEX(C$16:E$80,MATCH(VLOOKUP(B$2,C$16:F$80,1,FALSE),C$16:C$80,0),3)</f>
        <v>16</v>
      </c>
      <c r="F2" s="50"/>
      <c r="G2" s="4" t="str">
        <f>IF($A$2=0,0,VLOOKUP($A$2,$R$16:$U$25,3,FALSE))</f>
        <v>Goblins</v>
      </c>
      <c r="H2" s="9" t="str">
        <f>INDEX(H$16:I$80,MATCH(VLOOKUP(G$2,H$16:K$80,1,FALSE),H$16:H$80,0),2)</f>
        <v>Goblins</v>
      </c>
      <c r="I2" s="10">
        <f>INDEX(H$16:K$80,MATCH(VLOOKUP(G$2,H$16:K$80,1,FALSE),H$16:H$80,0),4)</f>
        <v>0</v>
      </c>
      <c r="J2" s="10">
        <f>INDEX(H$16:J$80,MATCH(VLOOKUP(G$2,H$16:K$80,1,FALSE),H$16:H$80,0),3)</f>
        <v>6</v>
      </c>
      <c r="K2" s="50"/>
      <c r="L2" s="4" t="str">
        <f>IF($A$2=0,0,VLOOKUP($A$2,$R$16:$U$25,4,FALSE))</f>
        <v>Minotaurs</v>
      </c>
      <c r="M2" s="9" t="str">
        <f>INDEX(M$16:N$80,MATCH(VLOOKUP(L$2,M$16:P$80,1,FALSE),M$16:M$80,0),2)</f>
        <v>?</v>
      </c>
      <c r="N2" s="10" t="str">
        <f>INDEX(M$16:P$80,MATCH(VLOOKUP(L$2,M$16:P$80,1,FALSE),M$16:M$80,0),4)</f>
        <v>*</v>
      </c>
      <c r="O2" s="10">
        <f>INDEX(M$16:O$80,MATCH(VLOOKUP(L$2,M$16:P$80,1,FALSE),M$16:M$80,0),3)</f>
        <v>2</v>
      </c>
      <c r="P2" s="50">
        <v>0</v>
      </c>
      <c r="Q2" s="1"/>
      <c r="R2" s="11">
        <v>4</v>
      </c>
      <c r="S2" s="12" t="s">
        <v>32</v>
      </c>
      <c r="T2" s="53">
        <f>SUMIFS($F$2:$F$7,$C$2:$C$7,$S2)+SUMIFS($K$2:$K$7,$H$2:$H$7,$S2)+SUMIFS($P$2:$P$7,$M$2:$M$7,S2)</f>
        <v>0</v>
      </c>
      <c r="U2" s="1"/>
      <c r="V2" s="1"/>
      <c r="W2" s="1"/>
    </row>
    <row r="3" spans="1:23">
      <c r="A3" s="69"/>
      <c r="B3" s="14" t="s">
        <v>63</v>
      </c>
      <c r="C3" s="15" t="str">
        <f>INDEX(C$16:D$80,MATCH(VLOOKUP(B$2,C$16:F$80,1,FALSE),C$16:C$80,0)+1,2)</f>
        <v>Throwers</v>
      </c>
      <c r="D3" s="16">
        <f>INDEX(C$16:F$80,MATCH(VLOOKUP(B$2,C$16:F$80,1,FALSE),C$16:C$80,0)+1,4)</f>
        <v>0</v>
      </c>
      <c r="E3" s="16">
        <f>INDEX(C$16:E$80,MATCH(VLOOKUP(B$2,C$16:F$80,1,FALSE),C$16:C$80,0)+1,3)</f>
        <v>2</v>
      </c>
      <c r="F3" s="51"/>
      <c r="G3" s="17" t="s">
        <v>64</v>
      </c>
      <c r="H3" s="15" t="str">
        <f>INDEX(H$16:I$80,MATCH(VLOOKUP(G$2,H$16:K$80,1,FALSE),H$16:H$80,0)+1,2)</f>
        <v>Bombardier</v>
      </c>
      <c r="I3" s="16" t="str">
        <f>INDEX(H$16:K$80,MATCH(VLOOKUP(G$2,H$16:K$80,1,FALSE),H$16:H$80,0)+1,4)</f>
        <v>*</v>
      </c>
      <c r="J3" s="16">
        <f>INDEX(H$16:J$80,MATCH(VLOOKUP(G$2,H$16:K$80,1,FALSE),H$16:H$80,0)+1,3)</f>
        <v>1</v>
      </c>
      <c r="K3" s="51">
        <v>0</v>
      </c>
      <c r="L3" s="17" t="s">
        <v>65</v>
      </c>
      <c r="M3" s="15">
        <f>INDEX(M$16:N$80,MATCH(VLOOKUP(L$2,M$16:P$80,1,FALSE),M$16:M$80,0)+1,2)</f>
        <v>0</v>
      </c>
      <c r="N3" s="16">
        <f>INDEX(M$16:P$80,MATCH(VLOOKUP(L$2,M$16:P$80,1,FALSE),M$16:M$80,0)+1,4)</f>
        <v>0</v>
      </c>
      <c r="O3" s="16">
        <f>INDEX(M$16:O$80,MATCH(VLOOKUP(L$2,M$16:P$80,1,FALSE),M$16:M$80,0)+1,3)</f>
        <v>0</v>
      </c>
      <c r="P3" s="51">
        <v>0</v>
      </c>
      <c r="Q3" s="1"/>
      <c r="R3" s="18">
        <v>4</v>
      </c>
      <c r="S3" s="19" t="s">
        <v>37</v>
      </c>
      <c r="T3" s="54">
        <f>SUMIFS($F$2:$F$7,$C$2:$C$7,$S3)+SUMIFS($K$2:$K$7,$H$2:$H$7,$S3)+SUMIFS($P$2:$P$7,$M$2:$M$7,S3)</f>
        <v>0</v>
      </c>
      <c r="U3" s="1"/>
      <c r="V3" s="1"/>
      <c r="W3" s="1"/>
    </row>
    <row r="4" spans="1:23">
      <c r="A4" s="69"/>
      <c r="B4" s="21" t="s">
        <v>73</v>
      </c>
      <c r="C4" s="15" t="str">
        <f>INDEX(C$16:D$80,MATCH(VLOOKUP(B$2,C$16:F$80,1,FALSE),C$16:C$80,0)+2,2)</f>
        <v>Gutter Runners</v>
      </c>
      <c r="D4" s="16" t="str">
        <f>INDEX(C$16:F$80,MATCH(VLOOKUP(B$2,C$16:F$80,1,FALSE),C$16:C$80,0)+2,4)</f>
        <v>*</v>
      </c>
      <c r="E4" s="16">
        <f>INDEX(C$16:E$80,MATCH(VLOOKUP(B$2,C$16:F$80,1,FALSE),C$16:C$80,0)+2,3)</f>
        <v>2</v>
      </c>
      <c r="F4" s="51"/>
      <c r="G4" s="17" t="s">
        <v>73</v>
      </c>
      <c r="H4" s="15" t="str">
        <f>INDEX(H$16:I$80,MATCH(VLOOKUP(G$2,H$16:K$80,1,FALSE),H$16:H$80,0)+2,2)</f>
        <v>Looney</v>
      </c>
      <c r="I4" s="16" t="str">
        <f>INDEX(H$16:K$80,MATCH(VLOOKUP(G$2,H$16:K$80,1,FALSE),H$16:H$80,0)+2,4)</f>
        <v>*</v>
      </c>
      <c r="J4" s="16">
        <f>INDEX(H$16:J$80,MATCH(VLOOKUP(G$2,H$16:K$80,1,FALSE),H$16:H$80,0)+2,3)</f>
        <v>1</v>
      </c>
      <c r="K4" s="51"/>
      <c r="L4" s="17" t="s">
        <v>73</v>
      </c>
      <c r="M4" s="15">
        <f>INDEX(M$16:N$80,MATCH(VLOOKUP(L$2,M$16:P$80,1,FALSE),M$16:M$80,0)+2,2)</f>
        <v>0</v>
      </c>
      <c r="N4" s="16">
        <f>INDEX(M$16:P$80,MATCH(VLOOKUP(L$2,M$16:P$80,1,FALSE),M$16:M$80,0)+2,4)</f>
        <v>0</v>
      </c>
      <c r="O4" s="16">
        <f>INDEX(M$16:O$80,MATCH(VLOOKUP(L$2,M$16:P$80,1,FALSE),M$16:M$80,0)+2,3)</f>
        <v>0</v>
      </c>
      <c r="P4" s="51"/>
      <c r="Q4" s="1"/>
      <c r="R4" s="11">
        <v>2</v>
      </c>
      <c r="S4" s="12" t="s">
        <v>33</v>
      </c>
      <c r="T4" s="53">
        <f>SUMIFS($F$2:$F$7,$C$2:$C$7,$S4)+SUMIFS($K$2:$K$7,$H$2:$H$7,$S4)+SUMIFS($P$2:$P$7,$M$2:$M$7,S4)</f>
        <v>0</v>
      </c>
      <c r="U4" s="1"/>
      <c r="V4" s="1"/>
      <c r="W4" s="1"/>
    </row>
    <row r="5" spans="1:23" ht="15.75" thickBot="1">
      <c r="A5" s="69"/>
      <c r="B5" s="22">
        <f>SUM(F2:F7)</f>
        <v>0</v>
      </c>
      <c r="C5" s="15" t="str">
        <f>INDEX(C$16:D$80,MATCH(VLOOKUP(B$2,C$16:F$80,1,FALSE),C$16:C$80,0)+3,2)</f>
        <v>Blitzers</v>
      </c>
      <c r="D5" s="16">
        <f>INDEX(C$16:F$80,MATCH(VLOOKUP(B$2,C$16:F$80,1,FALSE),C$16:C$80,0)+3,4)</f>
        <v>0</v>
      </c>
      <c r="E5" s="16">
        <f>INDEX(C$16:E$80,MATCH(VLOOKUP(B$2,C$16:F$80,1,FALSE),C$16:C$80,0)+3,3)</f>
        <v>2</v>
      </c>
      <c r="F5" s="51"/>
      <c r="G5" s="23">
        <f>SUM(K2:K7)</f>
        <v>0</v>
      </c>
      <c r="H5" s="15" t="str">
        <f>INDEX(H$16:I$80,MATCH(VLOOKUP(G$2,H$16:K$80,1,FALSE),H$16:H$80,0)+3,2)</f>
        <v>Fanatic</v>
      </c>
      <c r="I5" s="16" t="str">
        <f>INDEX(H$16:K$80,MATCH(VLOOKUP(G$2,H$16:K$80,1,FALSE),H$16:H$80,0)+3,4)</f>
        <v>*</v>
      </c>
      <c r="J5" s="16">
        <f>INDEX(H$16:J$80,MATCH(VLOOKUP(G$2,H$16:K$80,1,FALSE),H$16:H$80,0)+3,3)</f>
        <v>1</v>
      </c>
      <c r="K5" s="51"/>
      <c r="L5" s="23">
        <f>SUM(P2:P7)</f>
        <v>0</v>
      </c>
      <c r="M5" s="15">
        <f>INDEX(M$16:N$80,MATCH(VLOOKUP(L$2,M$16:P$80,1,FALSE),M$16:M$80,0)+3,2)</f>
        <v>0</v>
      </c>
      <c r="N5" s="16">
        <f>INDEX(M$16:P$80,MATCH(VLOOKUP(L$2,M$16:P$80,1,FALSE),M$16:M$80,0)+3,4)</f>
        <v>0</v>
      </c>
      <c r="O5" s="16">
        <f>INDEX(M$16:O$80,MATCH(VLOOKUP(L$2,M$16:P$80,1,FALSE),M$16:M$80,0)+3,3)</f>
        <v>0</v>
      </c>
      <c r="P5" s="51"/>
      <c r="Q5" s="1"/>
      <c r="R5" s="18">
        <v>2</v>
      </c>
      <c r="S5" s="19" t="s">
        <v>36</v>
      </c>
      <c r="T5" s="54">
        <f>SUMIFS($F$2:$F$7,$C$2:$C$7,$S5)+SUMIFS($K$2:$K$7,$H$2:$H$7,$S5)+SUMIFS($P$2:$P$7,$M$2:$M$7,S5)</f>
        <v>0</v>
      </c>
      <c r="U5" s="1"/>
      <c r="V5" s="1"/>
      <c r="W5" s="1"/>
    </row>
    <row r="6" spans="1:23">
      <c r="A6" s="69"/>
      <c r="B6" s="15"/>
      <c r="C6" s="15" t="str">
        <f>INDEX(C$16:D$80,MATCH(VLOOKUP(B$2,C$16:F$80,1,FALSE),C$16:C$80,0)+4,2)</f>
        <v>Rat Ogre</v>
      </c>
      <c r="D6" s="16" t="str">
        <f>INDEX(C$16:F$80,MATCH(VLOOKUP(B$2,C$16:F$80,1,FALSE),C$16:C$80,0)+4,4)</f>
        <v>*</v>
      </c>
      <c r="E6" s="16">
        <f>INDEX(C$16:E$80,MATCH(VLOOKUP(B$2,C$16:F$80,1,FALSE),C$16:C$80,0)+4,3)</f>
        <v>1</v>
      </c>
      <c r="F6" s="51"/>
      <c r="G6" s="24"/>
      <c r="H6" s="15" t="str">
        <f>INDEX(H$16:I$80,MATCH(VLOOKUP(G$2,H$16:K$80,1,FALSE),H$16:H$80,0)+4,2)</f>
        <v>Pogoer</v>
      </c>
      <c r="I6" s="16" t="str">
        <f>INDEX(H$16:K$80,MATCH(VLOOKUP(G$2,H$16:K$80,1,FALSE),H$16:H$80,0)+4,4)</f>
        <v>*</v>
      </c>
      <c r="J6" s="16">
        <f>INDEX(H$16:J$80,MATCH(VLOOKUP(G$2,H$16:K$80,1,FALSE),H$16:H$80,0)+4,3)</f>
        <v>1</v>
      </c>
      <c r="K6" s="51"/>
      <c r="L6" s="24"/>
      <c r="M6" s="15">
        <f>INDEX(M$16:N$80,MATCH(VLOOKUP(L$2,M$16:P$80,1,FALSE),M$16:M$80,0)+4,2)</f>
        <v>0</v>
      </c>
      <c r="N6" s="16">
        <f>INDEX(M$16:P$80,MATCH(VLOOKUP(L$2,M$16:P$80,1,FALSE),M$16:M$80,0)+4,4)</f>
        <v>0</v>
      </c>
      <c r="O6" s="16">
        <f>INDEX(M$16:O$80,MATCH(VLOOKUP(L$2,M$16:P$80,1,FALSE),M$16:M$80,0)+4,3)</f>
        <v>0</v>
      </c>
      <c r="P6" s="51"/>
      <c r="Q6" s="1"/>
      <c r="R6" s="11">
        <v>16</v>
      </c>
      <c r="S6" s="12" t="s">
        <v>30</v>
      </c>
      <c r="T6" s="53">
        <f>SUMIFS($F$2:$F$7,$C$2:$C$7,$S6)+SUMIFS($K$2:$K$7,$H$2:$H$7,$S6)+SUMIFS($P$2:$P$7,$M$2:$M$7,$S6)+SUMIFS($F$2:$F$7,$C$2:$C$7,$I$16)+SUMIFS($K$2:$K$7,$H$2:$H$7,$I$16)+SUMIFS($P$2:$P$7,$M$2:$M$7,$I$16)+SUMIFS($F$2:$F$7,$C$2:$C$7,$D$30)+SUMIFS($K$2:$K$7,$H$2:$H$7,$D$30)+SUMIFS($P$2:$P$7,$M$2:$M$7,$D$30)+SUMIFS($F$2:$F$7,$C$2:$C$7,$I$23)+SUMIFS($K$2:$K$7,$H$2:$H$7,$I$23)+SUMIFS($P$2:$P$7,$M$2:$M$7,$I$23)+SUMIFS($F$2:$F$7,$C$2:$C$7,$N$23)+SUMIFS($K$2:$K$7,$H$2:$H$7,$N$23)+SUMIFS($P$2:$P$7,$M$2:$M$7,$N$23)+SUMIFS($F$2:$F$7,$C$2:$C$7,$I$43)+SUMIFS($K$2:$K$7,$H$2:$H$7,$I$43)+SUMIFS($P$2:$P$7,$M$2:$M$7,$I$43)+SUMIFS($F$2:$F$7,$C$2:$C$7,$D$77)+SUMIFS($K$2:$K$7,$H$2:$H$7,$D$77)+SUMIFS($P$2:$P$7,$M$2:$M$7,$D$77)+SUMIFS($F$2:$F$7,$C$2:$C$7,$D$76)+SUMIFS($K$2:$K$7,$H$2:$H$7,$D$76)+SUMIFS($P$2:$P$7,$M$2:$M$7,$D$76)</f>
        <v>0</v>
      </c>
      <c r="U6" s="1"/>
      <c r="V6" s="1"/>
      <c r="W6" s="1"/>
    </row>
    <row r="7" spans="1:23" ht="15.75" thickBot="1">
      <c r="A7" s="70"/>
      <c r="B7" s="25"/>
      <c r="C7" s="25">
        <f>INDEX(C$16:D$81,MATCH(VLOOKUP(B$2,C$16:F$81,1,FALSE),C$16:C$81,0)+5,2)</f>
        <v>0</v>
      </c>
      <c r="D7" s="26">
        <f>INDEX(C$16:F$81,MATCH(VLOOKUP(B$2,C$16:F$81,1,FALSE),C$16:C$81,0)+5,4)</f>
        <v>0</v>
      </c>
      <c r="E7" s="26">
        <f>INDEX(C$16:E$81,MATCH(VLOOKUP(B$2,C$16:F$81,1,FALSE),C$16:C$81,0)+5,3)</f>
        <v>0</v>
      </c>
      <c r="F7" s="52"/>
      <c r="G7" s="27"/>
      <c r="H7" s="25" t="str">
        <f>INDEX(H$16:I$81,MATCH(VLOOKUP(G$2,H$16:K$81,1,FALSE),H$16:H$81,0)+5,2)</f>
        <v>Troll</v>
      </c>
      <c r="I7" s="26" t="str">
        <f>INDEX(H$16:K$81,MATCH(VLOOKUP(G$2,H$16:K$81,1,FALSE),H$16:H$81,0)+5,4)</f>
        <v>*</v>
      </c>
      <c r="J7" s="26">
        <f>INDEX(H$16:J$81,MATCH(VLOOKUP(G$2,H$16:K$81,1,FALSE),H$16:H$81,0)+5,3)</f>
        <v>1</v>
      </c>
      <c r="K7" s="52"/>
      <c r="L7" s="27"/>
      <c r="M7" s="25">
        <f>INDEX(M$16:N$81,MATCH(VLOOKUP(L$2,M$16:P$81,1,FALSE),M$16:M$81,0)+5,2)</f>
        <v>0</v>
      </c>
      <c r="N7" s="26">
        <f>INDEX(M$16:P$81,MATCH(VLOOKUP(L$2,M$16:P$81,1,FALSE),M$16:M$81,0)+5,4)</f>
        <v>0</v>
      </c>
      <c r="O7" s="26">
        <f>INDEX(M$16:O$81,MATCH(VLOOKUP(L$2,M$16:P$81,1,FALSE),M$16:M$81,0)+5,3)</f>
        <v>0</v>
      </c>
      <c r="P7" s="52"/>
      <c r="Q7" s="1"/>
      <c r="R7" s="18">
        <v>2</v>
      </c>
      <c r="S7" s="19" t="s">
        <v>72</v>
      </c>
      <c r="T7" s="54">
        <f>SUMIFS(F2:F7,D2:D7,"*")+SUMIFS(K2:K7,I2:I7,"*")+SUMIFS(P2:P7,N2:N7,"*")</f>
        <v>0</v>
      </c>
      <c r="U7" s="1"/>
      <c r="V7" s="1"/>
      <c r="W7" s="1"/>
    </row>
    <row r="8" spans="1:2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1"/>
      <c r="S8" s="12"/>
      <c r="T8" s="53"/>
      <c r="U8" s="1"/>
      <c r="V8" s="1"/>
      <c r="W8" s="1"/>
    </row>
    <row r="9" spans="1:23" ht="15.75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8"/>
      <c r="S9" s="66" t="s">
        <v>78</v>
      </c>
      <c r="T9" s="67">
        <f>SUM(T2:T7)</f>
        <v>0</v>
      </c>
      <c r="U9" s="1"/>
      <c r="V9" s="1"/>
      <c r="W9" s="1"/>
    </row>
    <row r="10" spans="1:2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thickBo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thickBot="1">
      <c r="A15" s="29" t="s">
        <v>0</v>
      </c>
      <c r="B15" s="29" t="s">
        <v>67</v>
      </c>
      <c r="C15" s="30" t="s">
        <v>68</v>
      </c>
      <c r="D15" s="30" t="s">
        <v>2</v>
      </c>
      <c r="E15" s="30" t="s">
        <v>74</v>
      </c>
      <c r="F15" s="4" t="s">
        <v>72</v>
      </c>
      <c r="G15" s="29" t="s">
        <v>67</v>
      </c>
      <c r="H15" s="30" t="s">
        <v>69</v>
      </c>
      <c r="I15" s="30" t="s">
        <v>2</v>
      </c>
      <c r="J15" s="30" t="s">
        <v>74</v>
      </c>
      <c r="K15" s="4" t="s">
        <v>72</v>
      </c>
      <c r="L15" s="30" t="s">
        <v>67</v>
      </c>
      <c r="M15" s="30" t="s">
        <v>70</v>
      </c>
      <c r="N15" s="30" t="s">
        <v>2</v>
      </c>
      <c r="O15" s="30" t="s">
        <v>74</v>
      </c>
      <c r="P15" s="4" t="s">
        <v>72</v>
      </c>
      <c r="Q15" s="1"/>
      <c r="R15" s="5" t="s">
        <v>71</v>
      </c>
      <c r="S15" s="6" t="s">
        <v>68</v>
      </c>
      <c r="T15" s="6" t="s">
        <v>69</v>
      </c>
      <c r="U15" s="7" t="s">
        <v>70</v>
      </c>
      <c r="V15" s="1"/>
      <c r="W15" s="31" t="s">
        <v>77</v>
      </c>
    </row>
    <row r="16" spans="1:23" ht="15" customHeight="1">
      <c r="A16" s="77" t="s">
        <v>3</v>
      </c>
      <c r="B16" s="32" t="s">
        <v>63</v>
      </c>
      <c r="C16" s="32" t="s">
        <v>4</v>
      </c>
      <c r="D16" s="32" t="s">
        <v>30</v>
      </c>
      <c r="E16" s="32">
        <v>16</v>
      </c>
      <c r="F16" s="33"/>
      <c r="G16" s="9" t="s">
        <v>64</v>
      </c>
      <c r="H16" s="32" t="s">
        <v>5</v>
      </c>
      <c r="I16" s="32" t="s">
        <v>5</v>
      </c>
      <c r="J16" s="32">
        <v>6</v>
      </c>
      <c r="K16" s="33"/>
      <c r="L16" s="32" t="s">
        <v>65</v>
      </c>
      <c r="M16" s="32" t="s">
        <v>6</v>
      </c>
      <c r="N16" s="32" t="s">
        <v>30</v>
      </c>
      <c r="O16" s="32">
        <v>2</v>
      </c>
      <c r="P16" s="33"/>
      <c r="Q16" s="1"/>
      <c r="R16" s="11" t="s">
        <v>3</v>
      </c>
      <c r="S16" s="12" t="s">
        <v>4</v>
      </c>
      <c r="T16" s="12" t="s">
        <v>5</v>
      </c>
      <c r="U16" s="13" t="s">
        <v>6</v>
      </c>
      <c r="V16" s="1"/>
      <c r="W16" s="34" t="s">
        <v>56</v>
      </c>
    </row>
    <row r="17" spans="1:23" ht="15.75" thickBot="1">
      <c r="A17" s="78"/>
      <c r="B17" s="24"/>
      <c r="C17" s="24"/>
      <c r="D17" s="24" t="s">
        <v>31</v>
      </c>
      <c r="E17" s="24">
        <v>2</v>
      </c>
      <c r="F17" s="17" t="s">
        <v>66</v>
      </c>
      <c r="G17" s="25"/>
      <c r="H17" s="27"/>
      <c r="I17" s="27" t="s">
        <v>17</v>
      </c>
      <c r="J17" s="27">
        <v>2</v>
      </c>
      <c r="K17" s="35" t="s">
        <v>66</v>
      </c>
      <c r="L17" s="24"/>
      <c r="M17" s="24"/>
      <c r="N17" s="24" t="s">
        <v>36</v>
      </c>
      <c r="O17" s="24">
        <v>2</v>
      </c>
      <c r="P17" s="17"/>
      <c r="Q17" s="1"/>
      <c r="R17" s="18" t="s">
        <v>7</v>
      </c>
      <c r="S17" s="19" t="s">
        <v>8</v>
      </c>
      <c r="T17" s="19" t="s">
        <v>9</v>
      </c>
      <c r="U17" s="20" t="s">
        <v>10</v>
      </c>
      <c r="V17" s="1"/>
      <c r="W17" s="55" t="s">
        <v>46</v>
      </c>
    </row>
    <row r="18" spans="1:23">
      <c r="A18" s="78"/>
      <c r="B18" s="24"/>
      <c r="C18" s="24"/>
      <c r="D18" s="24" t="s">
        <v>33</v>
      </c>
      <c r="E18" s="24">
        <v>2</v>
      </c>
      <c r="F18" s="17"/>
      <c r="G18" s="57"/>
      <c r="H18" s="58"/>
      <c r="I18" s="58"/>
      <c r="J18" s="58"/>
      <c r="K18" s="59"/>
      <c r="L18" s="24"/>
      <c r="M18" s="24"/>
      <c r="N18" s="24" t="s">
        <v>37</v>
      </c>
      <c r="O18" s="24">
        <v>2</v>
      </c>
      <c r="P18" s="17"/>
      <c r="Q18" s="1"/>
      <c r="R18" s="11" t="s">
        <v>11</v>
      </c>
      <c r="S18" s="12" t="s">
        <v>12</v>
      </c>
      <c r="T18" s="12" t="s">
        <v>8</v>
      </c>
      <c r="U18" s="13" t="s">
        <v>13</v>
      </c>
      <c r="V18" s="1"/>
      <c r="W18" s="34" t="s">
        <v>42</v>
      </c>
    </row>
    <row r="19" spans="1:23">
      <c r="A19" s="78"/>
      <c r="B19" s="24"/>
      <c r="C19" s="24"/>
      <c r="D19" s="24" t="s">
        <v>34</v>
      </c>
      <c r="E19" s="24">
        <v>2</v>
      </c>
      <c r="F19" s="17" t="s">
        <v>66</v>
      </c>
      <c r="G19" s="57"/>
      <c r="H19" s="58"/>
      <c r="I19" s="58"/>
      <c r="J19" s="58"/>
      <c r="K19" s="59"/>
      <c r="L19" s="24"/>
      <c r="M19" s="24"/>
      <c r="N19" s="24" t="s">
        <v>33</v>
      </c>
      <c r="O19" s="24">
        <v>2</v>
      </c>
      <c r="P19" s="17"/>
      <c r="Q19" s="1"/>
      <c r="R19" s="18" t="s">
        <v>14</v>
      </c>
      <c r="S19" s="19" t="s">
        <v>15</v>
      </c>
      <c r="T19" s="19" t="s">
        <v>16</v>
      </c>
      <c r="U19" s="20" t="s">
        <v>17</v>
      </c>
      <c r="V19" s="1"/>
      <c r="W19" s="55" t="s">
        <v>53</v>
      </c>
    </row>
    <row r="20" spans="1:23" ht="15.75" thickBot="1">
      <c r="A20" s="78"/>
      <c r="B20" s="27"/>
      <c r="C20" s="27"/>
      <c r="D20" s="27" t="s">
        <v>35</v>
      </c>
      <c r="E20" s="27">
        <v>1</v>
      </c>
      <c r="F20" s="35" t="s">
        <v>66</v>
      </c>
      <c r="G20" s="57"/>
      <c r="H20" s="58"/>
      <c r="I20" s="58"/>
      <c r="J20" s="58"/>
      <c r="K20" s="59"/>
      <c r="L20" s="24"/>
      <c r="M20" s="24"/>
      <c r="N20" s="24" t="s">
        <v>38</v>
      </c>
      <c r="O20" s="24">
        <v>2</v>
      </c>
      <c r="P20" s="17" t="s">
        <v>66</v>
      </c>
      <c r="Q20" s="1"/>
      <c r="R20" s="11" t="s">
        <v>18</v>
      </c>
      <c r="S20" s="12" t="s">
        <v>19</v>
      </c>
      <c r="T20" s="12" t="s">
        <v>20</v>
      </c>
      <c r="U20" s="13" t="s">
        <v>10</v>
      </c>
      <c r="V20" s="1"/>
      <c r="W20" s="34" t="s">
        <v>35</v>
      </c>
    </row>
    <row r="21" spans="1:23" ht="15.75" thickBot="1">
      <c r="A21" s="79"/>
      <c r="B21" s="58"/>
      <c r="C21" s="58"/>
      <c r="D21" s="58"/>
      <c r="E21" s="58"/>
      <c r="F21" s="58"/>
      <c r="G21" s="58"/>
      <c r="H21" s="58"/>
      <c r="I21" s="58"/>
      <c r="J21" s="58"/>
      <c r="K21" s="59"/>
      <c r="L21" s="27"/>
      <c r="M21" s="27"/>
      <c r="N21" s="27" t="s">
        <v>39</v>
      </c>
      <c r="O21" s="27">
        <v>1</v>
      </c>
      <c r="P21" s="35" t="s">
        <v>66</v>
      </c>
      <c r="Q21" s="1"/>
      <c r="R21" s="18" t="s">
        <v>21</v>
      </c>
      <c r="S21" s="19" t="s">
        <v>22</v>
      </c>
      <c r="T21" s="19" t="s">
        <v>12</v>
      </c>
      <c r="U21" s="20" t="s">
        <v>23</v>
      </c>
      <c r="V21" s="1"/>
      <c r="W21" s="55" t="s">
        <v>48</v>
      </c>
    </row>
    <row r="22" spans="1:23" ht="15.75" thickBot="1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9"/>
      <c r="Q22" s="24"/>
      <c r="R22" s="11" t="s">
        <v>24</v>
      </c>
      <c r="S22" s="12" t="s">
        <v>19</v>
      </c>
      <c r="T22" s="12" t="s">
        <v>4</v>
      </c>
      <c r="U22" s="13" t="s">
        <v>6</v>
      </c>
      <c r="V22" s="1"/>
      <c r="W22" s="34" t="s">
        <v>60</v>
      </c>
    </row>
    <row r="23" spans="1:23">
      <c r="A23" s="74" t="s">
        <v>7</v>
      </c>
      <c r="B23" s="36" t="s">
        <v>63</v>
      </c>
      <c r="C23" s="37" t="s">
        <v>8</v>
      </c>
      <c r="D23" s="37" t="s">
        <v>30</v>
      </c>
      <c r="E23" s="37">
        <v>16</v>
      </c>
      <c r="F23" s="38"/>
      <c r="G23" s="36" t="s">
        <v>64</v>
      </c>
      <c r="H23" s="37" t="s">
        <v>9</v>
      </c>
      <c r="I23" s="37" t="s">
        <v>41</v>
      </c>
      <c r="J23" s="37">
        <v>6</v>
      </c>
      <c r="K23" s="38"/>
      <c r="L23" s="37" t="s">
        <v>65</v>
      </c>
      <c r="M23" s="37" t="s">
        <v>10</v>
      </c>
      <c r="N23" s="37" t="s">
        <v>44</v>
      </c>
      <c r="O23" s="37">
        <v>16</v>
      </c>
      <c r="P23" s="38"/>
      <c r="Q23" s="1"/>
      <c r="R23" s="18" t="s">
        <v>25</v>
      </c>
      <c r="S23" s="19" t="s">
        <v>26</v>
      </c>
      <c r="T23" s="19" t="s">
        <v>8</v>
      </c>
      <c r="U23" s="20" t="s">
        <v>22</v>
      </c>
      <c r="V23" s="1"/>
      <c r="W23" s="55" t="s">
        <v>76</v>
      </c>
    </row>
    <row r="24" spans="1:23" ht="15.75" thickBot="1">
      <c r="A24" s="75"/>
      <c r="B24" s="39"/>
      <c r="C24" s="40"/>
      <c r="D24" s="40" t="s">
        <v>76</v>
      </c>
      <c r="E24" s="40">
        <v>2</v>
      </c>
      <c r="F24" s="41" t="s">
        <v>66</v>
      </c>
      <c r="G24" s="39"/>
      <c r="H24" s="40"/>
      <c r="I24" s="40" t="s">
        <v>32</v>
      </c>
      <c r="J24" s="40">
        <v>4</v>
      </c>
      <c r="K24" s="41"/>
      <c r="L24" s="42"/>
      <c r="M24" s="42"/>
      <c r="N24" s="42" t="s">
        <v>45</v>
      </c>
      <c r="O24" s="42">
        <v>2</v>
      </c>
      <c r="P24" s="43" t="s">
        <v>66</v>
      </c>
      <c r="Q24" s="1"/>
      <c r="R24" s="11" t="s">
        <v>27</v>
      </c>
      <c r="S24" s="12" t="s">
        <v>16</v>
      </c>
      <c r="T24" s="12" t="s">
        <v>5</v>
      </c>
      <c r="U24" s="13" t="s">
        <v>19</v>
      </c>
      <c r="V24" s="1"/>
      <c r="W24" s="34" t="s">
        <v>54</v>
      </c>
    </row>
    <row r="25" spans="1:23" ht="15.75" thickBot="1">
      <c r="A25" s="75"/>
      <c r="B25" s="39"/>
      <c r="C25" s="40"/>
      <c r="D25" s="40" t="s">
        <v>36</v>
      </c>
      <c r="E25" s="40">
        <v>2</v>
      </c>
      <c r="F25" s="41"/>
      <c r="G25" s="39"/>
      <c r="H25" s="40"/>
      <c r="I25" s="40" t="s">
        <v>42</v>
      </c>
      <c r="J25" s="40">
        <v>2</v>
      </c>
      <c r="K25" s="41" t="s">
        <v>66</v>
      </c>
      <c r="L25" s="58"/>
      <c r="M25" s="58"/>
      <c r="N25" s="58"/>
      <c r="O25" s="58"/>
      <c r="P25" s="59"/>
      <c r="Q25" s="1"/>
      <c r="R25" s="44" t="s">
        <v>28</v>
      </c>
      <c r="S25" s="45" t="s">
        <v>29</v>
      </c>
      <c r="T25" s="45" t="s">
        <v>26</v>
      </c>
      <c r="U25" s="46" t="s">
        <v>13</v>
      </c>
      <c r="V25" s="1"/>
      <c r="W25" s="55" t="s">
        <v>47</v>
      </c>
    </row>
    <row r="26" spans="1:23" ht="15.75" thickBot="1">
      <c r="A26" s="75"/>
      <c r="B26" s="39"/>
      <c r="C26" s="40"/>
      <c r="D26" s="40" t="s">
        <v>32</v>
      </c>
      <c r="E26" s="40">
        <v>4</v>
      </c>
      <c r="F26" s="41"/>
      <c r="G26" s="47"/>
      <c r="H26" s="42"/>
      <c r="I26" s="42" t="s">
        <v>43</v>
      </c>
      <c r="J26" s="42">
        <v>1</v>
      </c>
      <c r="K26" s="43" t="s">
        <v>66</v>
      </c>
      <c r="L26" s="58"/>
      <c r="M26" s="58"/>
      <c r="N26" s="58"/>
      <c r="O26" s="58"/>
      <c r="P26" s="59"/>
      <c r="Q26" s="1"/>
      <c r="R26" s="1"/>
      <c r="S26" s="1"/>
      <c r="T26" s="1"/>
      <c r="U26" s="1"/>
      <c r="V26" s="1"/>
      <c r="W26" s="34" t="s">
        <v>43</v>
      </c>
    </row>
    <row r="27" spans="1:23">
      <c r="A27" s="75"/>
      <c r="B27" s="39"/>
      <c r="C27" s="40"/>
      <c r="D27" s="40" t="s">
        <v>33</v>
      </c>
      <c r="E27" s="40">
        <v>2</v>
      </c>
      <c r="F27" s="41"/>
      <c r="G27" s="57"/>
      <c r="H27" s="58"/>
      <c r="I27" s="58"/>
      <c r="J27" s="58"/>
      <c r="K27" s="58"/>
      <c r="L27" s="58"/>
      <c r="M27" s="58"/>
      <c r="N27" s="58"/>
      <c r="O27" s="58"/>
      <c r="P27" s="59"/>
      <c r="Q27" s="1"/>
      <c r="R27" s="1"/>
      <c r="S27" s="1"/>
      <c r="T27" s="1"/>
      <c r="U27" s="1"/>
      <c r="V27" s="1"/>
      <c r="W27" s="55" t="s">
        <v>62</v>
      </c>
    </row>
    <row r="28" spans="1:23" ht="15.75" thickBot="1">
      <c r="A28" s="76"/>
      <c r="B28" s="47"/>
      <c r="C28" s="42"/>
      <c r="D28" s="42" t="s">
        <v>40</v>
      </c>
      <c r="E28" s="42">
        <v>1</v>
      </c>
      <c r="F28" s="43" t="s">
        <v>66</v>
      </c>
      <c r="G28" s="57"/>
      <c r="H28" s="58"/>
      <c r="I28" s="58"/>
      <c r="J28" s="58"/>
      <c r="K28" s="58"/>
      <c r="L28" s="58"/>
      <c r="M28" s="58"/>
      <c r="N28" s="58"/>
      <c r="O28" s="58"/>
      <c r="P28" s="59"/>
      <c r="Q28" s="1"/>
      <c r="R28" s="1"/>
      <c r="S28" s="1"/>
      <c r="T28" s="1"/>
      <c r="U28" s="1"/>
      <c r="V28" s="1"/>
      <c r="W28" s="34" t="s">
        <v>38</v>
      </c>
    </row>
    <row r="29" spans="1:23" ht="15.75" thickBot="1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1"/>
      <c r="R29" s="1"/>
      <c r="S29" s="1"/>
      <c r="T29" s="1"/>
      <c r="U29" s="1"/>
      <c r="V29" s="1"/>
      <c r="W29" s="55" t="s">
        <v>45</v>
      </c>
    </row>
    <row r="30" spans="1:23" ht="15.75" thickBot="1">
      <c r="A30" s="77" t="s">
        <v>11</v>
      </c>
      <c r="B30" s="15" t="s">
        <v>63</v>
      </c>
      <c r="C30" s="24" t="s">
        <v>12</v>
      </c>
      <c r="D30" s="24" t="s">
        <v>12</v>
      </c>
      <c r="E30" s="24">
        <v>16</v>
      </c>
      <c r="F30" s="17"/>
      <c r="G30" s="15" t="s">
        <v>64</v>
      </c>
      <c r="H30" s="24" t="s">
        <v>8</v>
      </c>
      <c r="I30" s="24" t="s">
        <v>30</v>
      </c>
      <c r="J30" s="24">
        <v>6</v>
      </c>
      <c r="K30" s="17"/>
      <c r="L30" s="27" t="s">
        <v>65</v>
      </c>
      <c r="M30" s="27" t="s">
        <v>13</v>
      </c>
      <c r="N30" s="27" t="s">
        <v>50</v>
      </c>
      <c r="O30" s="27">
        <v>2</v>
      </c>
      <c r="P30" s="35" t="s">
        <v>66</v>
      </c>
      <c r="Q30" s="1"/>
      <c r="R30" s="1"/>
      <c r="S30" s="1"/>
      <c r="T30" s="1"/>
      <c r="U30" s="1"/>
      <c r="V30" s="1"/>
      <c r="W30" s="34" t="s">
        <v>49</v>
      </c>
    </row>
    <row r="31" spans="1:23">
      <c r="A31" s="78"/>
      <c r="B31" s="15"/>
      <c r="C31" s="24"/>
      <c r="D31" s="24" t="s">
        <v>46</v>
      </c>
      <c r="E31" s="24">
        <v>1</v>
      </c>
      <c r="F31" s="17" t="s">
        <v>66</v>
      </c>
      <c r="G31" s="15"/>
      <c r="H31" s="24"/>
      <c r="I31" s="24" t="s">
        <v>76</v>
      </c>
      <c r="J31" s="24">
        <v>2</v>
      </c>
      <c r="K31" s="17" t="s">
        <v>66</v>
      </c>
      <c r="L31" s="58"/>
      <c r="M31" s="58"/>
      <c r="N31" s="58"/>
      <c r="O31" s="58"/>
      <c r="P31" s="59"/>
      <c r="Q31" s="1"/>
      <c r="R31" s="1"/>
      <c r="S31" s="1"/>
      <c r="T31" s="1"/>
      <c r="U31" s="1"/>
      <c r="V31" s="1"/>
      <c r="W31" s="55" t="s">
        <v>55</v>
      </c>
    </row>
    <row r="32" spans="1:23">
      <c r="A32" s="78"/>
      <c r="B32" s="15"/>
      <c r="C32" s="24"/>
      <c r="D32" s="24" t="s">
        <v>47</v>
      </c>
      <c r="E32" s="24">
        <v>1</v>
      </c>
      <c r="F32" s="17" t="s">
        <v>66</v>
      </c>
      <c r="G32" s="15"/>
      <c r="H32" s="24"/>
      <c r="I32" s="24" t="s">
        <v>36</v>
      </c>
      <c r="J32" s="24">
        <v>2</v>
      </c>
      <c r="K32" s="17"/>
      <c r="L32" s="58"/>
      <c r="M32" s="58"/>
      <c r="N32" s="58"/>
      <c r="O32" s="58"/>
      <c r="P32" s="59"/>
      <c r="Q32" s="1"/>
      <c r="R32" s="1"/>
      <c r="S32" s="1"/>
      <c r="T32" s="1"/>
      <c r="U32" s="1"/>
      <c r="V32" s="1"/>
      <c r="W32" s="34" t="s">
        <v>31</v>
      </c>
    </row>
    <row r="33" spans="1:23">
      <c r="A33" s="78"/>
      <c r="B33" s="15"/>
      <c r="C33" s="24"/>
      <c r="D33" s="24" t="s">
        <v>48</v>
      </c>
      <c r="E33" s="24">
        <v>1</v>
      </c>
      <c r="F33" s="17" t="s">
        <v>66</v>
      </c>
      <c r="G33" s="15"/>
      <c r="H33" s="24"/>
      <c r="I33" s="24" t="s">
        <v>32</v>
      </c>
      <c r="J33" s="24">
        <v>4</v>
      </c>
      <c r="K33" s="17"/>
      <c r="L33" s="58"/>
      <c r="M33" s="58"/>
      <c r="N33" s="58"/>
      <c r="O33" s="58"/>
      <c r="P33" s="59"/>
      <c r="Q33" s="1"/>
      <c r="R33" s="1"/>
      <c r="S33" s="1"/>
      <c r="T33" s="1"/>
      <c r="U33" s="1"/>
      <c r="V33" s="1"/>
      <c r="W33" s="55" t="s">
        <v>17</v>
      </c>
    </row>
    <row r="34" spans="1:23">
      <c r="A34" s="78"/>
      <c r="B34" s="15"/>
      <c r="C34" s="24"/>
      <c r="D34" s="24" t="s">
        <v>49</v>
      </c>
      <c r="E34" s="24">
        <v>1</v>
      </c>
      <c r="F34" s="17" t="s">
        <v>66</v>
      </c>
      <c r="G34" s="15"/>
      <c r="H34" s="24"/>
      <c r="I34" s="24" t="s">
        <v>33</v>
      </c>
      <c r="J34" s="24">
        <v>2</v>
      </c>
      <c r="K34" s="17"/>
      <c r="L34" s="58"/>
      <c r="M34" s="58"/>
      <c r="N34" s="58"/>
      <c r="O34" s="58"/>
      <c r="P34" s="59"/>
      <c r="Q34" s="1"/>
      <c r="R34" s="1"/>
      <c r="S34" s="1"/>
      <c r="T34" s="1"/>
      <c r="U34" s="1"/>
      <c r="V34" s="1"/>
      <c r="W34" s="34" t="s">
        <v>40</v>
      </c>
    </row>
    <row r="35" spans="1:23" ht="15.75" thickBot="1">
      <c r="A35" s="79"/>
      <c r="B35" s="25"/>
      <c r="C35" s="27"/>
      <c r="D35" s="27" t="s">
        <v>40</v>
      </c>
      <c r="E35" s="27">
        <v>2</v>
      </c>
      <c r="F35" s="35" t="s">
        <v>66</v>
      </c>
      <c r="G35" s="25"/>
      <c r="H35" s="27"/>
      <c r="I35" s="27" t="s">
        <v>40</v>
      </c>
      <c r="J35" s="27">
        <v>1</v>
      </c>
      <c r="K35" s="35" t="s">
        <v>66</v>
      </c>
      <c r="L35" s="58"/>
      <c r="M35" s="58"/>
      <c r="N35" s="58"/>
      <c r="O35" s="58"/>
      <c r="P35" s="59"/>
      <c r="Q35" s="1"/>
      <c r="R35" s="1"/>
      <c r="S35" s="1"/>
      <c r="T35" s="1"/>
      <c r="U35" s="1"/>
      <c r="V35" s="1"/>
      <c r="W35" s="55" t="s">
        <v>34</v>
      </c>
    </row>
    <row r="36" spans="1:23" ht="15.75" thickBot="1">
      <c r="A36" s="57"/>
      <c r="B36" s="58"/>
      <c r="C36" s="58"/>
      <c r="D36" s="58"/>
      <c r="E36" s="58"/>
      <c r="F36" s="58"/>
      <c r="G36" s="63"/>
      <c r="H36" s="58"/>
      <c r="I36" s="58"/>
      <c r="J36" s="58"/>
      <c r="K36" s="58"/>
      <c r="L36" s="61"/>
      <c r="M36" s="58"/>
      <c r="N36" s="58"/>
      <c r="O36" s="58"/>
      <c r="P36" s="59"/>
      <c r="Q36" s="1"/>
      <c r="R36" s="1"/>
      <c r="S36" s="1"/>
      <c r="T36" s="1"/>
      <c r="U36" s="1"/>
      <c r="V36" s="1"/>
      <c r="W36" s="34" t="s">
        <v>51</v>
      </c>
    </row>
    <row r="37" spans="1:23" ht="15.75" customHeight="1" thickBot="1">
      <c r="A37" s="80" t="s">
        <v>14</v>
      </c>
      <c r="B37" s="37" t="s">
        <v>63</v>
      </c>
      <c r="C37" s="37" t="s">
        <v>15</v>
      </c>
      <c r="D37" s="37" t="s">
        <v>30</v>
      </c>
      <c r="E37" s="37">
        <v>16</v>
      </c>
      <c r="F37" s="38"/>
      <c r="G37" s="36" t="s">
        <v>64</v>
      </c>
      <c r="H37" s="37" t="s">
        <v>16</v>
      </c>
      <c r="I37" s="37" t="s">
        <v>30</v>
      </c>
      <c r="J37" s="37">
        <v>6</v>
      </c>
      <c r="K37" s="38"/>
      <c r="L37" s="48" t="s">
        <v>65</v>
      </c>
      <c r="M37" s="48" t="s">
        <v>17</v>
      </c>
      <c r="N37" s="48" t="s">
        <v>50</v>
      </c>
      <c r="O37" s="48">
        <v>2</v>
      </c>
      <c r="P37" s="49" t="s">
        <v>66</v>
      </c>
      <c r="Q37" s="1"/>
      <c r="R37" s="1"/>
      <c r="S37" s="1"/>
      <c r="T37" s="1"/>
      <c r="U37" s="1"/>
      <c r="V37" s="1"/>
      <c r="W37" s="55" t="s">
        <v>61</v>
      </c>
    </row>
    <row r="38" spans="1:23">
      <c r="A38" s="81"/>
      <c r="B38" s="40"/>
      <c r="C38" s="40"/>
      <c r="D38" s="40" t="s">
        <v>36</v>
      </c>
      <c r="E38" s="40">
        <v>2</v>
      </c>
      <c r="F38" s="41"/>
      <c r="G38" s="39"/>
      <c r="H38" s="40"/>
      <c r="I38" s="40" t="s">
        <v>37</v>
      </c>
      <c r="J38" s="40">
        <v>4</v>
      </c>
      <c r="K38" s="41"/>
      <c r="L38" s="58"/>
      <c r="M38" s="58"/>
      <c r="N38" s="58"/>
      <c r="O38" s="58"/>
      <c r="P38" s="59"/>
      <c r="Q38" s="1"/>
      <c r="R38" s="1"/>
      <c r="S38" s="1"/>
      <c r="T38" s="1"/>
      <c r="U38" s="1"/>
      <c r="V38" s="1"/>
      <c r="W38" s="34" t="s">
        <v>57</v>
      </c>
    </row>
    <row r="39" spans="1:23" ht="15.75" thickBot="1">
      <c r="A39" s="81"/>
      <c r="B39" s="40"/>
      <c r="C39" s="40"/>
      <c r="D39" s="40" t="s">
        <v>37</v>
      </c>
      <c r="E39" s="40">
        <v>4</v>
      </c>
      <c r="F39" s="41"/>
      <c r="G39" s="39"/>
      <c r="H39" s="40"/>
      <c r="I39" s="40" t="s">
        <v>36</v>
      </c>
      <c r="J39" s="40">
        <v>2</v>
      </c>
      <c r="K39" s="41"/>
      <c r="L39" s="58"/>
      <c r="M39" s="58"/>
      <c r="N39" s="58"/>
      <c r="O39" s="58"/>
      <c r="P39" s="59"/>
      <c r="Q39" s="1"/>
      <c r="R39" s="1"/>
      <c r="S39" s="1"/>
      <c r="T39" s="1"/>
      <c r="U39" s="1"/>
      <c r="V39" s="1"/>
      <c r="W39" s="56" t="s">
        <v>39</v>
      </c>
    </row>
    <row r="40" spans="1:23" ht="15.75" thickBot="1">
      <c r="A40" s="81"/>
      <c r="B40" s="42"/>
      <c r="C40" s="42"/>
      <c r="D40" s="42" t="s">
        <v>33</v>
      </c>
      <c r="E40" s="42">
        <v>2</v>
      </c>
      <c r="F40" s="43"/>
      <c r="G40" s="39"/>
      <c r="H40" s="40"/>
      <c r="I40" s="40" t="s">
        <v>51</v>
      </c>
      <c r="J40" s="40">
        <v>2</v>
      </c>
      <c r="K40" s="41" t="s">
        <v>66</v>
      </c>
      <c r="L40" s="58"/>
      <c r="M40" s="58"/>
      <c r="N40" s="58"/>
      <c r="O40" s="58"/>
      <c r="P40" s="59"/>
      <c r="Q40" s="1"/>
      <c r="R40" s="1"/>
      <c r="S40" s="1"/>
      <c r="T40" s="1"/>
      <c r="U40" s="1"/>
      <c r="V40" s="1"/>
      <c r="W40" s="1"/>
    </row>
    <row r="41" spans="1:23" ht="15.75" thickBot="1">
      <c r="A41" s="82"/>
      <c r="B41" s="58"/>
      <c r="C41" s="58"/>
      <c r="D41" s="58"/>
      <c r="E41" s="58"/>
      <c r="F41" s="59"/>
      <c r="G41" s="47"/>
      <c r="H41" s="42"/>
      <c r="I41" s="42" t="s">
        <v>17</v>
      </c>
      <c r="J41" s="42">
        <v>1</v>
      </c>
      <c r="K41" s="43" t="s">
        <v>66</v>
      </c>
      <c r="L41" s="58"/>
      <c r="M41" s="58"/>
      <c r="N41" s="58"/>
      <c r="O41" s="58"/>
      <c r="P41" s="59"/>
      <c r="Q41" s="1"/>
      <c r="R41" s="1"/>
      <c r="S41" s="1"/>
      <c r="T41" s="1"/>
      <c r="U41" s="1"/>
      <c r="V41" s="1"/>
      <c r="W41" s="1"/>
    </row>
    <row r="42" spans="1:23" ht="15.75" thickBo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2"/>
      <c r="Q42" s="1"/>
      <c r="R42" s="1"/>
      <c r="S42" s="1"/>
      <c r="T42" s="1"/>
      <c r="U42" s="1"/>
      <c r="V42" s="1"/>
      <c r="W42" s="1"/>
    </row>
    <row r="43" spans="1:23">
      <c r="A43" s="77" t="s">
        <v>18</v>
      </c>
      <c r="B43" s="15" t="s">
        <v>63</v>
      </c>
      <c r="C43" s="24" t="s">
        <v>19</v>
      </c>
      <c r="D43" s="24" t="s">
        <v>30</v>
      </c>
      <c r="E43" s="24">
        <v>16</v>
      </c>
      <c r="F43" s="17"/>
      <c r="G43" s="15" t="s">
        <v>64</v>
      </c>
      <c r="H43" s="24" t="s">
        <v>20</v>
      </c>
      <c r="I43" s="24" t="s">
        <v>52</v>
      </c>
      <c r="J43" s="24">
        <v>6</v>
      </c>
      <c r="K43" s="17"/>
      <c r="L43" s="24" t="s">
        <v>65</v>
      </c>
      <c r="M43" s="24" t="s">
        <v>10</v>
      </c>
      <c r="N43" s="24" t="s">
        <v>44</v>
      </c>
      <c r="O43" s="24">
        <v>2</v>
      </c>
      <c r="P43" s="17"/>
      <c r="Q43" s="1"/>
      <c r="R43" s="1"/>
      <c r="S43" s="1"/>
      <c r="T43" s="1"/>
      <c r="U43" s="1"/>
      <c r="V43" s="1"/>
      <c r="W43" s="1"/>
    </row>
    <row r="44" spans="1:23" ht="15.75" thickBot="1">
      <c r="A44" s="78"/>
      <c r="B44" s="15"/>
      <c r="C44" s="24"/>
      <c r="D44" s="24" t="s">
        <v>37</v>
      </c>
      <c r="E44" s="24">
        <v>4</v>
      </c>
      <c r="F44" s="17"/>
      <c r="G44" s="25"/>
      <c r="H44" s="27"/>
      <c r="I44" s="27" t="s">
        <v>53</v>
      </c>
      <c r="J44" s="27">
        <v>2</v>
      </c>
      <c r="K44" s="35" t="s">
        <v>66</v>
      </c>
      <c r="L44" s="27"/>
      <c r="M44" s="27"/>
      <c r="N44" s="27" t="s">
        <v>45</v>
      </c>
      <c r="O44" s="27">
        <v>2</v>
      </c>
      <c r="P44" s="35" t="s">
        <v>66</v>
      </c>
      <c r="Q44" s="1"/>
      <c r="R44" s="1"/>
      <c r="S44" s="1"/>
      <c r="T44" s="1"/>
      <c r="U44" s="1"/>
      <c r="V44" s="1"/>
      <c r="W44" s="1"/>
    </row>
    <row r="45" spans="1:23">
      <c r="A45" s="78"/>
      <c r="B45" s="15"/>
      <c r="C45" s="24"/>
      <c r="D45" s="24" t="s">
        <v>36</v>
      </c>
      <c r="E45" s="24">
        <v>2</v>
      </c>
      <c r="F45" s="17"/>
      <c r="G45" s="57"/>
      <c r="H45" s="58"/>
      <c r="I45" s="58"/>
      <c r="J45" s="58"/>
      <c r="K45" s="64"/>
      <c r="L45" s="64"/>
      <c r="M45" s="58"/>
      <c r="N45" s="58"/>
      <c r="O45" s="58"/>
      <c r="P45" s="59"/>
      <c r="Q45" s="1"/>
      <c r="R45" s="1"/>
      <c r="S45" s="1"/>
      <c r="T45" s="1"/>
      <c r="U45" s="1"/>
      <c r="V45" s="1"/>
      <c r="W45" s="1"/>
    </row>
    <row r="46" spans="1:23">
      <c r="A46" s="78"/>
      <c r="B46" s="15"/>
      <c r="C46" s="24"/>
      <c r="D46" s="24" t="s">
        <v>33</v>
      </c>
      <c r="E46" s="24">
        <v>2</v>
      </c>
      <c r="F46" s="17"/>
      <c r="G46" s="57"/>
      <c r="H46" s="58"/>
      <c r="I46" s="58"/>
      <c r="J46" s="58"/>
      <c r="K46" s="58"/>
      <c r="L46" s="58"/>
      <c r="M46" s="58"/>
      <c r="N46" s="58"/>
      <c r="O46" s="58"/>
      <c r="P46" s="59"/>
      <c r="Q46" s="1"/>
      <c r="R46" s="1"/>
      <c r="S46" s="1"/>
      <c r="T46" s="1"/>
      <c r="U46" s="1"/>
      <c r="V46" s="1"/>
      <c r="W46" s="1"/>
    </row>
    <row r="47" spans="1:23" ht="15.75" thickBot="1">
      <c r="A47" s="79"/>
      <c r="B47" s="25"/>
      <c r="C47" s="27"/>
      <c r="D47" s="27" t="s">
        <v>45</v>
      </c>
      <c r="E47" s="27">
        <v>1</v>
      </c>
      <c r="F47" s="35" t="s">
        <v>66</v>
      </c>
      <c r="G47" s="57"/>
      <c r="H47" s="58"/>
      <c r="I47" s="58"/>
      <c r="J47" s="58"/>
      <c r="K47" s="58"/>
      <c r="L47" s="58"/>
      <c r="M47" s="58"/>
      <c r="N47" s="58"/>
      <c r="O47" s="58"/>
      <c r="P47" s="59"/>
      <c r="Q47" s="1"/>
      <c r="R47" s="1"/>
      <c r="S47" s="1"/>
      <c r="T47" s="1"/>
      <c r="U47" s="1"/>
      <c r="V47" s="1"/>
      <c r="W47" s="1"/>
    </row>
    <row r="48" spans="1:23" ht="15.75" thickBot="1">
      <c r="A48" s="65"/>
      <c r="B48" s="58"/>
      <c r="C48" s="58"/>
      <c r="D48" s="58"/>
      <c r="E48" s="58"/>
      <c r="F48" s="58"/>
      <c r="G48" s="61"/>
      <c r="H48" s="58"/>
      <c r="I48" s="58"/>
      <c r="J48" s="58"/>
      <c r="K48" s="61"/>
      <c r="L48" s="61"/>
      <c r="M48" s="58"/>
      <c r="N48" s="58"/>
      <c r="O48" s="58"/>
      <c r="P48" s="59"/>
      <c r="Q48" s="1"/>
      <c r="R48" s="1"/>
      <c r="S48" s="1"/>
      <c r="T48" s="1"/>
      <c r="U48" s="1"/>
      <c r="V48" s="1"/>
      <c r="W48" s="1"/>
    </row>
    <row r="49" spans="1:23" ht="15.75" customHeight="1" thickBot="1">
      <c r="A49" s="74" t="s">
        <v>21</v>
      </c>
      <c r="B49" s="37" t="s">
        <v>63</v>
      </c>
      <c r="C49" s="37" t="s">
        <v>22</v>
      </c>
      <c r="D49" s="37" t="s">
        <v>30</v>
      </c>
      <c r="E49" s="37">
        <v>16</v>
      </c>
      <c r="F49" s="38"/>
      <c r="G49" s="36" t="s">
        <v>64</v>
      </c>
      <c r="H49" s="37" t="s">
        <v>12</v>
      </c>
      <c r="I49" s="37" t="s">
        <v>12</v>
      </c>
      <c r="J49" s="37">
        <v>6</v>
      </c>
      <c r="K49" s="38"/>
      <c r="L49" s="48" t="s">
        <v>65</v>
      </c>
      <c r="M49" s="48" t="s">
        <v>23</v>
      </c>
      <c r="N49" s="48" t="s">
        <v>50</v>
      </c>
      <c r="O49" s="48">
        <v>2</v>
      </c>
      <c r="P49" s="49" t="s">
        <v>66</v>
      </c>
      <c r="Q49" s="1"/>
      <c r="R49" s="1"/>
      <c r="S49" s="1"/>
      <c r="T49" s="1"/>
      <c r="U49" s="1"/>
      <c r="V49" s="1"/>
      <c r="W49" s="1"/>
    </row>
    <row r="50" spans="1:23">
      <c r="A50" s="75"/>
      <c r="B50" s="40"/>
      <c r="C50" s="40"/>
      <c r="D50" s="40" t="s">
        <v>36</v>
      </c>
      <c r="E50" s="40">
        <v>2</v>
      </c>
      <c r="F50" s="41"/>
      <c r="G50" s="39"/>
      <c r="H50" s="40"/>
      <c r="I50" s="40" t="s">
        <v>46</v>
      </c>
      <c r="J50" s="40">
        <v>1</v>
      </c>
      <c r="K50" s="41" t="s">
        <v>66</v>
      </c>
      <c r="L50" s="58"/>
      <c r="M50" s="58"/>
      <c r="N50" s="58"/>
      <c r="O50" s="58"/>
      <c r="P50" s="59"/>
      <c r="Q50" s="1"/>
      <c r="R50" s="1"/>
      <c r="S50" s="1"/>
      <c r="T50" s="1"/>
      <c r="U50" s="1"/>
      <c r="V50" s="1"/>
      <c r="W50" s="1"/>
    </row>
    <row r="51" spans="1:23">
      <c r="A51" s="75"/>
      <c r="B51" s="40"/>
      <c r="C51" s="40"/>
      <c r="D51" s="40" t="s">
        <v>54</v>
      </c>
      <c r="E51" s="40">
        <v>2</v>
      </c>
      <c r="F51" s="41" t="s">
        <v>66</v>
      </c>
      <c r="G51" s="39"/>
      <c r="H51" s="40"/>
      <c r="I51" s="40" t="s">
        <v>47</v>
      </c>
      <c r="J51" s="40">
        <v>1</v>
      </c>
      <c r="K51" s="41" t="s">
        <v>66</v>
      </c>
      <c r="L51" s="58"/>
      <c r="M51" s="58"/>
      <c r="N51" s="58"/>
      <c r="O51" s="58"/>
      <c r="P51" s="59"/>
      <c r="Q51" s="1"/>
      <c r="R51" s="1"/>
      <c r="S51" s="1"/>
      <c r="T51" s="1"/>
      <c r="U51" s="1"/>
      <c r="V51" s="1"/>
      <c r="W51" s="1"/>
    </row>
    <row r="52" spans="1:23">
      <c r="A52" s="75"/>
      <c r="B52" s="40"/>
      <c r="C52" s="40"/>
      <c r="D52" s="40" t="s">
        <v>33</v>
      </c>
      <c r="E52" s="40">
        <v>2</v>
      </c>
      <c r="F52" s="41"/>
      <c r="G52" s="39"/>
      <c r="H52" s="40"/>
      <c r="I52" s="40" t="s">
        <v>48</v>
      </c>
      <c r="J52" s="40">
        <v>1</v>
      </c>
      <c r="K52" s="41" t="s">
        <v>66</v>
      </c>
      <c r="L52" s="58"/>
      <c r="M52" s="58"/>
      <c r="N52" s="58"/>
      <c r="O52" s="58"/>
      <c r="P52" s="59"/>
      <c r="Q52" s="1"/>
      <c r="R52" s="1"/>
      <c r="S52" s="1"/>
      <c r="T52" s="1"/>
      <c r="U52" s="1"/>
      <c r="V52" s="1"/>
      <c r="W52" s="1"/>
    </row>
    <row r="53" spans="1:23" ht="15.75" thickBot="1">
      <c r="A53" s="75"/>
      <c r="B53" s="42"/>
      <c r="C53" s="42"/>
      <c r="D53" s="42" t="s">
        <v>55</v>
      </c>
      <c r="E53" s="42">
        <v>1</v>
      </c>
      <c r="F53" s="43" t="s">
        <v>66</v>
      </c>
      <c r="G53" s="39"/>
      <c r="H53" s="40"/>
      <c r="I53" s="40" t="s">
        <v>49</v>
      </c>
      <c r="J53" s="40">
        <v>1</v>
      </c>
      <c r="K53" s="41" t="s">
        <v>66</v>
      </c>
      <c r="L53" s="58"/>
      <c r="M53" s="58"/>
      <c r="N53" s="58"/>
      <c r="O53" s="58"/>
      <c r="P53" s="59"/>
      <c r="Q53" s="1"/>
      <c r="R53" s="1"/>
      <c r="S53" s="1"/>
      <c r="T53" s="1"/>
      <c r="U53" s="1"/>
      <c r="V53" s="1"/>
      <c r="W53" s="1"/>
    </row>
    <row r="54" spans="1:23" ht="15.75" thickBot="1">
      <c r="A54" s="76"/>
      <c r="B54" s="58"/>
      <c r="C54" s="58"/>
      <c r="D54" s="58"/>
      <c r="E54" s="58"/>
      <c r="F54" s="59"/>
      <c r="G54" s="47"/>
      <c r="H54" s="42"/>
      <c r="I54" s="42" t="s">
        <v>40</v>
      </c>
      <c r="J54" s="42">
        <v>1</v>
      </c>
      <c r="K54" s="43" t="s">
        <v>66</v>
      </c>
      <c r="L54" s="58"/>
      <c r="M54" s="58"/>
      <c r="N54" s="58"/>
      <c r="O54" s="58"/>
      <c r="P54" s="59"/>
      <c r="Q54" s="1"/>
      <c r="R54" s="1"/>
      <c r="S54" s="1"/>
      <c r="T54" s="1"/>
      <c r="U54" s="1"/>
      <c r="V54" s="1"/>
      <c r="W54" s="1"/>
    </row>
    <row r="55" spans="1:23" ht="15.75" thickBot="1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2"/>
      <c r="Q55" s="1"/>
      <c r="R55" s="1"/>
      <c r="S55" s="1"/>
      <c r="T55" s="1"/>
      <c r="U55" s="1"/>
      <c r="V55" s="1"/>
      <c r="W55" s="1"/>
    </row>
    <row r="56" spans="1:23" ht="15" customHeight="1">
      <c r="A56" s="77" t="s">
        <v>24</v>
      </c>
      <c r="B56" s="15" t="s">
        <v>63</v>
      </c>
      <c r="C56" s="24" t="s">
        <v>19</v>
      </c>
      <c r="D56" s="24" t="s">
        <v>30</v>
      </c>
      <c r="E56" s="24">
        <v>16</v>
      </c>
      <c r="F56" s="17"/>
      <c r="G56" s="15" t="s">
        <v>64</v>
      </c>
      <c r="H56" s="24" t="s">
        <v>4</v>
      </c>
      <c r="I56" s="32" t="s">
        <v>30</v>
      </c>
      <c r="J56" s="32">
        <v>16</v>
      </c>
      <c r="K56" s="17"/>
      <c r="L56" s="24" t="s">
        <v>65</v>
      </c>
      <c r="M56" s="24" t="s">
        <v>6</v>
      </c>
      <c r="N56" s="24" t="s">
        <v>30</v>
      </c>
      <c r="O56" s="24">
        <v>2</v>
      </c>
      <c r="P56" s="17"/>
      <c r="Q56" s="1"/>
      <c r="R56" s="1"/>
      <c r="S56" s="1"/>
      <c r="T56" s="1"/>
      <c r="U56" s="1"/>
      <c r="V56" s="1"/>
      <c r="W56" s="1"/>
    </row>
    <row r="57" spans="1:23">
      <c r="A57" s="78"/>
      <c r="B57" s="15"/>
      <c r="C57" s="24"/>
      <c r="D57" s="24" t="s">
        <v>37</v>
      </c>
      <c r="E57" s="24">
        <v>4</v>
      </c>
      <c r="F57" s="17"/>
      <c r="G57" s="15"/>
      <c r="H57" s="24"/>
      <c r="I57" s="24" t="s">
        <v>31</v>
      </c>
      <c r="J57" s="24">
        <v>2</v>
      </c>
      <c r="K57" s="17" t="s">
        <v>66</v>
      </c>
      <c r="L57" s="24"/>
      <c r="M57" s="24"/>
      <c r="N57" s="24" t="s">
        <v>36</v>
      </c>
      <c r="O57" s="24">
        <v>2</v>
      </c>
      <c r="P57" s="17"/>
      <c r="Q57" s="1"/>
      <c r="R57" s="1"/>
      <c r="S57" s="1"/>
      <c r="T57" s="1"/>
      <c r="U57" s="1"/>
      <c r="V57" s="1"/>
      <c r="W57" s="1"/>
    </row>
    <row r="58" spans="1:23">
      <c r="A58" s="78"/>
      <c r="B58" s="15"/>
      <c r="C58" s="24"/>
      <c r="D58" s="24" t="s">
        <v>36</v>
      </c>
      <c r="E58" s="24">
        <v>2</v>
      </c>
      <c r="F58" s="17"/>
      <c r="G58" s="15"/>
      <c r="H58" s="24"/>
      <c r="I58" s="24" t="s">
        <v>33</v>
      </c>
      <c r="J58" s="24">
        <v>2</v>
      </c>
      <c r="K58" s="17"/>
      <c r="L58" s="24"/>
      <c r="M58" s="24"/>
      <c r="N58" s="24" t="s">
        <v>37</v>
      </c>
      <c r="O58" s="24">
        <v>2</v>
      </c>
      <c r="P58" s="17"/>
      <c r="Q58" s="1"/>
      <c r="R58" s="1"/>
      <c r="S58" s="1"/>
      <c r="T58" s="1"/>
      <c r="U58" s="1"/>
      <c r="V58" s="1"/>
      <c r="W58" s="1"/>
    </row>
    <row r="59" spans="1:23">
      <c r="A59" s="78"/>
      <c r="B59" s="15"/>
      <c r="C59" s="24"/>
      <c r="D59" s="24" t="s">
        <v>33</v>
      </c>
      <c r="E59" s="24">
        <v>2</v>
      </c>
      <c r="F59" s="17"/>
      <c r="G59" s="15"/>
      <c r="H59" s="24"/>
      <c r="I59" s="24" t="s">
        <v>34</v>
      </c>
      <c r="J59" s="24">
        <v>2</v>
      </c>
      <c r="K59" s="17" t="s">
        <v>66</v>
      </c>
      <c r="L59" s="24"/>
      <c r="M59" s="24"/>
      <c r="N59" s="24" t="s">
        <v>33</v>
      </c>
      <c r="O59" s="24">
        <v>2</v>
      </c>
      <c r="P59" s="17"/>
      <c r="Q59" s="1"/>
      <c r="R59" s="1"/>
      <c r="S59" s="1"/>
      <c r="T59" s="1"/>
      <c r="U59" s="1"/>
      <c r="V59" s="1"/>
      <c r="W59" s="1"/>
    </row>
    <row r="60" spans="1:23" ht="15.75" thickBot="1">
      <c r="A60" s="78"/>
      <c r="B60" s="25"/>
      <c r="C60" s="27"/>
      <c r="D60" s="27" t="s">
        <v>45</v>
      </c>
      <c r="E60" s="27">
        <v>1</v>
      </c>
      <c r="F60" s="35" t="s">
        <v>66</v>
      </c>
      <c r="G60" s="25"/>
      <c r="H60" s="27"/>
      <c r="I60" s="27" t="s">
        <v>35</v>
      </c>
      <c r="J60" s="27">
        <v>1</v>
      </c>
      <c r="K60" s="35" t="s">
        <v>66</v>
      </c>
      <c r="L60" s="24"/>
      <c r="M60" s="24"/>
      <c r="N60" s="24" t="s">
        <v>38</v>
      </c>
      <c r="O60" s="24">
        <v>2</v>
      </c>
      <c r="P60" s="17" t="s">
        <v>66</v>
      </c>
      <c r="Q60" s="1"/>
      <c r="R60" s="1"/>
      <c r="S60" s="1"/>
      <c r="T60" s="1"/>
      <c r="U60" s="1"/>
      <c r="V60" s="1"/>
      <c r="W60" s="1"/>
    </row>
    <row r="61" spans="1:23" ht="15.75" thickBot="1">
      <c r="A61" s="79"/>
      <c r="B61" s="57"/>
      <c r="C61" s="58"/>
      <c r="D61" s="58"/>
      <c r="E61" s="58"/>
      <c r="F61" s="58"/>
      <c r="G61" s="58"/>
      <c r="H61" s="58"/>
      <c r="I61" s="58"/>
      <c r="J61" s="58"/>
      <c r="K61" s="59"/>
      <c r="L61" s="27"/>
      <c r="M61" s="27"/>
      <c r="N61" s="27" t="s">
        <v>39</v>
      </c>
      <c r="O61" s="27">
        <v>2</v>
      </c>
      <c r="P61" s="35" t="s">
        <v>66</v>
      </c>
      <c r="Q61" s="1"/>
      <c r="R61" s="1"/>
      <c r="S61" s="1"/>
      <c r="T61" s="1"/>
      <c r="U61" s="1"/>
      <c r="V61" s="1"/>
      <c r="W61" s="1"/>
    </row>
    <row r="62" spans="1:23" ht="15.75" thickBot="1">
      <c r="A62" s="57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9"/>
      <c r="Q62" s="24"/>
      <c r="R62" s="1"/>
      <c r="S62" s="1"/>
      <c r="T62" s="1"/>
      <c r="U62" s="1"/>
      <c r="V62" s="1"/>
      <c r="W62" s="1"/>
    </row>
    <row r="63" spans="1:23" ht="15" customHeight="1">
      <c r="A63" s="74" t="s">
        <v>25</v>
      </c>
      <c r="B63" s="37" t="s">
        <v>63</v>
      </c>
      <c r="C63" s="37" t="s">
        <v>26</v>
      </c>
      <c r="D63" s="37" t="s">
        <v>30</v>
      </c>
      <c r="E63" s="37">
        <v>16</v>
      </c>
      <c r="F63" s="38"/>
      <c r="G63" s="36" t="s">
        <v>64</v>
      </c>
      <c r="H63" s="37" t="s">
        <v>8</v>
      </c>
      <c r="I63" s="37" t="s">
        <v>30</v>
      </c>
      <c r="J63" s="37">
        <v>6</v>
      </c>
      <c r="K63" s="38"/>
      <c r="L63" s="37" t="s">
        <v>65</v>
      </c>
      <c r="M63" s="37" t="s">
        <v>22</v>
      </c>
      <c r="N63" s="37" t="s">
        <v>30</v>
      </c>
      <c r="O63" s="37">
        <v>2</v>
      </c>
      <c r="P63" s="38"/>
      <c r="Q63" s="1"/>
      <c r="R63" s="1"/>
      <c r="S63" s="1"/>
      <c r="T63" s="1"/>
      <c r="U63" s="1"/>
      <c r="V63" s="1"/>
      <c r="W63" s="1"/>
    </row>
    <row r="64" spans="1:23">
      <c r="A64" s="75"/>
      <c r="B64" s="40"/>
      <c r="C64" s="40"/>
      <c r="D64" s="40" t="s">
        <v>31</v>
      </c>
      <c r="E64" s="40">
        <v>2</v>
      </c>
      <c r="F64" s="41" t="s">
        <v>66</v>
      </c>
      <c r="G64" s="39"/>
      <c r="H64" s="40"/>
      <c r="I64" s="40" t="s">
        <v>76</v>
      </c>
      <c r="J64" s="40">
        <v>2</v>
      </c>
      <c r="K64" s="41" t="s">
        <v>66</v>
      </c>
      <c r="L64" s="40"/>
      <c r="M64" s="40"/>
      <c r="N64" s="40" t="s">
        <v>36</v>
      </c>
      <c r="O64" s="40">
        <v>2</v>
      </c>
      <c r="P64" s="41"/>
      <c r="Q64" s="1"/>
      <c r="R64" s="1"/>
      <c r="S64" s="1"/>
      <c r="T64" s="1"/>
      <c r="U64" s="1"/>
      <c r="V64" s="1"/>
      <c r="W64" s="1"/>
    </row>
    <row r="65" spans="1:23">
      <c r="A65" s="75"/>
      <c r="B65" s="40"/>
      <c r="C65" s="40"/>
      <c r="D65" s="40" t="s">
        <v>56</v>
      </c>
      <c r="E65" s="40">
        <v>2</v>
      </c>
      <c r="F65" s="41" t="s">
        <v>66</v>
      </c>
      <c r="G65" s="39"/>
      <c r="H65" s="40"/>
      <c r="I65" s="40" t="s">
        <v>36</v>
      </c>
      <c r="J65" s="40">
        <v>2</v>
      </c>
      <c r="K65" s="41"/>
      <c r="L65" s="40"/>
      <c r="M65" s="40"/>
      <c r="N65" s="40" t="s">
        <v>54</v>
      </c>
      <c r="O65" s="40">
        <v>2</v>
      </c>
      <c r="P65" s="41" t="s">
        <v>66</v>
      </c>
      <c r="Q65" s="1"/>
      <c r="R65" s="1"/>
      <c r="S65" s="1"/>
      <c r="T65" s="1"/>
      <c r="U65" s="1"/>
      <c r="V65" s="1"/>
      <c r="W65" s="1"/>
    </row>
    <row r="66" spans="1:23">
      <c r="A66" s="75"/>
      <c r="B66" s="40"/>
      <c r="C66" s="40"/>
      <c r="D66" s="40" t="s">
        <v>33</v>
      </c>
      <c r="E66" s="40">
        <v>2</v>
      </c>
      <c r="F66" s="41"/>
      <c r="G66" s="39"/>
      <c r="H66" s="40"/>
      <c r="I66" s="40" t="s">
        <v>32</v>
      </c>
      <c r="J66" s="40">
        <v>4</v>
      </c>
      <c r="K66" s="41"/>
      <c r="L66" s="40"/>
      <c r="M66" s="40"/>
      <c r="N66" s="40" t="s">
        <v>33</v>
      </c>
      <c r="O66" s="40">
        <v>2</v>
      </c>
      <c r="P66" s="41"/>
      <c r="Q66" s="1"/>
      <c r="R66" s="1"/>
      <c r="S66" s="1"/>
      <c r="T66" s="1"/>
      <c r="U66" s="1"/>
      <c r="V66" s="1"/>
      <c r="W66" s="1"/>
    </row>
    <row r="67" spans="1:23" ht="15.75" thickBot="1">
      <c r="A67" s="75"/>
      <c r="B67" s="42"/>
      <c r="C67" s="42"/>
      <c r="D67" s="42" t="s">
        <v>57</v>
      </c>
      <c r="E67" s="42">
        <v>2</v>
      </c>
      <c r="F67" s="43" t="s">
        <v>66</v>
      </c>
      <c r="G67" s="39"/>
      <c r="H67" s="40"/>
      <c r="I67" s="40" t="s">
        <v>33</v>
      </c>
      <c r="J67" s="40">
        <v>2</v>
      </c>
      <c r="K67" s="41"/>
      <c r="L67" s="42"/>
      <c r="M67" s="42"/>
      <c r="N67" s="42" t="s">
        <v>55</v>
      </c>
      <c r="O67" s="42">
        <v>1</v>
      </c>
      <c r="P67" s="43" t="s">
        <v>66</v>
      </c>
      <c r="Q67" s="1"/>
      <c r="R67" s="1"/>
      <c r="S67" s="1"/>
      <c r="T67" s="1"/>
      <c r="U67" s="1"/>
      <c r="V67" s="1"/>
      <c r="W67" s="1"/>
    </row>
    <row r="68" spans="1:23" ht="15.75" thickBot="1">
      <c r="A68" s="76"/>
      <c r="B68" s="58"/>
      <c r="C68" s="58"/>
      <c r="D68" s="58"/>
      <c r="E68" s="58"/>
      <c r="F68" s="59"/>
      <c r="G68" s="47"/>
      <c r="H68" s="42"/>
      <c r="I68" s="42" t="s">
        <v>40</v>
      </c>
      <c r="J68" s="42">
        <v>1</v>
      </c>
      <c r="K68" s="43" t="s">
        <v>66</v>
      </c>
      <c r="L68" s="58"/>
      <c r="M68" s="58"/>
      <c r="N68" s="58"/>
      <c r="O68" s="58"/>
      <c r="P68" s="59"/>
      <c r="Q68" s="1"/>
      <c r="R68" s="1"/>
      <c r="S68" s="1"/>
      <c r="T68" s="1"/>
      <c r="U68" s="1"/>
      <c r="V68" s="1"/>
      <c r="W68" s="1"/>
    </row>
    <row r="69" spans="1:23" ht="15.75" thickBot="1">
      <c r="A69" s="60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2"/>
      <c r="Q69" s="1"/>
      <c r="R69" s="1"/>
      <c r="S69" s="1"/>
      <c r="T69" s="1"/>
      <c r="U69" s="1"/>
      <c r="V69" s="1"/>
      <c r="W69" s="1"/>
    </row>
    <row r="70" spans="1:23">
      <c r="A70" s="71" t="s">
        <v>27</v>
      </c>
      <c r="B70" s="15" t="s">
        <v>63</v>
      </c>
      <c r="C70" s="24" t="s">
        <v>16</v>
      </c>
      <c r="D70" s="24" t="s">
        <v>30</v>
      </c>
      <c r="E70" s="24">
        <v>16</v>
      </c>
      <c r="F70" s="17"/>
      <c r="G70" s="15" t="s">
        <v>64</v>
      </c>
      <c r="H70" s="24" t="s">
        <v>5</v>
      </c>
      <c r="I70" s="24" t="s">
        <v>5</v>
      </c>
      <c r="J70" s="24">
        <v>6</v>
      </c>
      <c r="K70" s="17"/>
      <c r="L70" s="24" t="s">
        <v>65</v>
      </c>
      <c r="M70" s="24" t="s">
        <v>19</v>
      </c>
      <c r="N70" s="24" t="s">
        <v>30</v>
      </c>
      <c r="O70" s="24">
        <v>2</v>
      </c>
      <c r="P70" s="17"/>
      <c r="Q70" s="1"/>
      <c r="R70" s="1"/>
      <c r="S70" s="1"/>
      <c r="T70" s="1"/>
      <c r="U70" s="1"/>
      <c r="V70" s="1"/>
      <c r="W70" s="1"/>
    </row>
    <row r="71" spans="1:23" ht="15.75" thickBot="1">
      <c r="A71" s="72"/>
      <c r="B71" s="15"/>
      <c r="C71" s="24"/>
      <c r="D71" s="24" t="s">
        <v>37</v>
      </c>
      <c r="E71" s="24">
        <v>4</v>
      </c>
      <c r="F71" s="17"/>
      <c r="G71" s="25"/>
      <c r="H71" s="27"/>
      <c r="I71" s="27" t="s">
        <v>17</v>
      </c>
      <c r="J71" s="27">
        <v>2</v>
      </c>
      <c r="K71" s="35" t="s">
        <v>66</v>
      </c>
      <c r="L71" s="24"/>
      <c r="M71" s="24"/>
      <c r="N71" s="24" t="s">
        <v>37</v>
      </c>
      <c r="O71" s="24">
        <v>2</v>
      </c>
      <c r="P71" s="17"/>
      <c r="Q71" s="1"/>
      <c r="R71" s="1"/>
      <c r="S71" s="1"/>
      <c r="T71" s="1"/>
      <c r="U71" s="1"/>
      <c r="V71" s="1"/>
      <c r="W71" s="1"/>
    </row>
    <row r="72" spans="1:23">
      <c r="A72" s="72"/>
      <c r="B72" s="15"/>
      <c r="C72" s="24"/>
      <c r="D72" s="24" t="s">
        <v>36</v>
      </c>
      <c r="E72" s="24">
        <v>2</v>
      </c>
      <c r="F72" s="17"/>
      <c r="G72" s="57"/>
      <c r="H72" s="58"/>
      <c r="I72" s="58"/>
      <c r="J72" s="58"/>
      <c r="K72" s="59"/>
      <c r="L72" s="24"/>
      <c r="M72" s="24"/>
      <c r="N72" s="24" t="s">
        <v>36</v>
      </c>
      <c r="O72" s="24">
        <v>2</v>
      </c>
      <c r="P72" s="17"/>
      <c r="Q72" s="1"/>
      <c r="R72" s="1"/>
      <c r="S72" s="1"/>
      <c r="T72" s="1"/>
      <c r="U72" s="1"/>
      <c r="V72" s="1"/>
      <c r="W72" s="1"/>
    </row>
    <row r="73" spans="1:23">
      <c r="A73" s="72"/>
      <c r="B73" s="15"/>
      <c r="C73" s="24"/>
      <c r="D73" s="24" t="s">
        <v>51</v>
      </c>
      <c r="E73" s="24">
        <v>2</v>
      </c>
      <c r="F73" s="17" t="s">
        <v>66</v>
      </c>
      <c r="G73" s="57"/>
      <c r="H73" s="58"/>
      <c r="I73" s="58"/>
      <c r="J73" s="58"/>
      <c r="K73" s="59"/>
      <c r="L73" s="24"/>
      <c r="M73" s="24"/>
      <c r="N73" s="24" t="s">
        <v>33</v>
      </c>
      <c r="O73" s="24">
        <v>2</v>
      </c>
      <c r="P73" s="17"/>
      <c r="Q73" s="1"/>
      <c r="R73" s="1"/>
      <c r="S73" s="1"/>
      <c r="T73" s="1"/>
      <c r="U73" s="1"/>
      <c r="V73" s="1"/>
      <c r="W73" s="1"/>
    </row>
    <row r="74" spans="1:23" ht="15.75" thickBot="1">
      <c r="A74" s="73"/>
      <c r="B74" s="25"/>
      <c r="C74" s="27"/>
      <c r="D74" s="27" t="s">
        <v>17</v>
      </c>
      <c r="E74" s="27">
        <v>2</v>
      </c>
      <c r="F74" s="35" t="s">
        <v>66</v>
      </c>
      <c r="G74" s="57"/>
      <c r="H74" s="58"/>
      <c r="I74" s="58"/>
      <c r="J74" s="58"/>
      <c r="K74" s="59"/>
      <c r="L74" s="27"/>
      <c r="M74" s="27"/>
      <c r="N74" s="27" t="s">
        <v>45</v>
      </c>
      <c r="O74" s="27">
        <v>1</v>
      </c>
      <c r="P74" s="35" t="s">
        <v>66</v>
      </c>
      <c r="Q74" s="1"/>
      <c r="R74" s="1"/>
      <c r="S74" s="1"/>
      <c r="T74" s="1"/>
      <c r="U74" s="1"/>
      <c r="V74" s="1"/>
      <c r="W74" s="1"/>
    </row>
    <row r="75" spans="1:23" ht="15.75" thickBot="1">
      <c r="A75" s="57"/>
      <c r="B75" s="58"/>
      <c r="C75" s="58"/>
      <c r="D75" s="58"/>
      <c r="E75" s="58"/>
      <c r="F75" s="58"/>
      <c r="G75" s="61"/>
      <c r="H75" s="58"/>
      <c r="I75" s="58"/>
      <c r="J75" s="58"/>
      <c r="K75" s="58"/>
      <c r="L75" s="61"/>
      <c r="M75" s="61"/>
      <c r="N75" s="61"/>
      <c r="O75" s="61"/>
      <c r="P75" s="62"/>
      <c r="Q75" s="24"/>
      <c r="R75" s="1"/>
      <c r="S75" s="1"/>
      <c r="T75" s="1"/>
      <c r="U75" s="1"/>
      <c r="V75" s="1"/>
      <c r="W75" s="1"/>
    </row>
    <row r="76" spans="1:23" ht="15.75" thickBot="1">
      <c r="A76" s="74" t="s">
        <v>28</v>
      </c>
      <c r="B76" s="36" t="s">
        <v>63</v>
      </c>
      <c r="C76" s="37" t="s">
        <v>29</v>
      </c>
      <c r="D76" s="37" t="s">
        <v>58</v>
      </c>
      <c r="E76" s="37">
        <v>16</v>
      </c>
      <c r="F76" s="38"/>
      <c r="G76" s="36" t="s">
        <v>64</v>
      </c>
      <c r="H76" s="37" t="s">
        <v>26</v>
      </c>
      <c r="I76" s="37" t="s">
        <v>30</v>
      </c>
      <c r="J76" s="37">
        <v>6</v>
      </c>
      <c r="K76" s="38"/>
      <c r="L76" s="48" t="s">
        <v>65</v>
      </c>
      <c r="M76" s="48" t="s">
        <v>13</v>
      </c>
      <c r="N76" s="48" t="s">
        <v>50</v>
      </c>
      <c r="O76" s="48">
        <v>2</v>
      </c>
      <c r="P76" s="49" t="s">
        <v>66</v>
      </c>
      <c r="Q76" s="1"/>
      <c r="R76" s="1"/>
      <c r="S76" s="1"/>
      <c r="T76" s="1"/>
      <c r="U76" s="1"/>
      <c r="V76" s="1"/>
      <c r="W76" s="1"/>
    </row>
    <row r="77" spans="1:23">
      <c r="A77" s="75"/>
      <c r="B77" s="39"/>
      <c r="C77" s="40"/>
      <c r="D77" s="40" t="s">
        <v>59</v>
      </c>
      <c r="E77" s="40">
        <v>16</v>
      </c>
      <c r="F77" s="41"/>
      <c r="G77" s="39"/>
      <c r="H77" s="40"/>
      <c r="I77" s="40" t="s">
        <v>31</v>
      </c>
      <c r="J77" s="40">
        <v>2</v>
      </c>
      <c r="K77" s="41" t="s">
        <v>66</v>
      </c>
      <c r="L77" s="58"/>
      <c r="M77" s="58"/>
      <c r="N77" s="58"/>
      <c r="O77" s="58"/>
      <c r="P77" s="59"/>
      <c r="Q77" s="1"/>
      <c r="R77" s="1"/>
      <c r="S77" s="1"/>
      <c r="T77" s="1"/>
      <c r="U77" s="1"/>
      <c r="V77" s="1"/>
      <c r="W77" s="1"/>
    </row>
    <row r="78" spans="1:23">
      <c r="A78" s="75"/>
      <c r="B78" s="39"/>
      <c r="C78" s="40"/>
      <c r="D78" s="40" t="s">
        <v>60</v>
      </c>
      <c r="E78" s="40">
        <v>2</v>
      </c>
      <c r="F78" s="41" t="s">
        <v>66</v>
      </c>
      <c r="G78" s="39"/>
      <c r="H78" s="40"/>
      <c r="I78" s="40" t="s">
        <v>56</v>
      </c>
      <c r="J78" s="40">
        <v>2</v>
      </c>
      <c r="K78" s="41" t="s">
        <v>66</v>
      </c>
      <c r="L78" s="58"/>
      <c r="M78" s="58"/>
      <c r="N78" s="58"/>
      <c r="O78" s="58"/>
      <c r="P78" s="59"/>
      <c r="Q78" s="1"/>
      <c r="R78" s="1"/>
      <c r="S78" s="1"/>
      <c r="T78" s="1"/>
      <c r="U78" s="1"/>
      <c r="V78" s="1"/>
      <c r="W78" s="1"/>
    </row>
    <row r="79" spans="1:23">
      <c r="A79" s="75"/>
      <c r="B79" s="39"/>
      <c r="C79" s="40"/>
      <c r="D79" s="40" t="s">
        <v>61</v>
      </c>
      <c r="E79" s="40">
        <v>2</v>
      </c>
      <c r="F79" s="41" t="s">
        <v>66</v>
      </c>
      <c r="G79" s="39"/>
      <c r="H79" s="40"/>
      <c r="I79" s="40" t="s">
        <v>33</v>
      </c>
      <c r="J79" s="40">
        <v>2</v>
      </c>
      <c r="K79" s="41"/>
      <c r="L79" s="58"/>
      <c r="M79" s="58"/>
      <c r="N79" s="58"/>
      <c r="O79" s="58"/>
      <c r="P79" s="59"/>
      <c r="Q79" s="1"/>
      <c r="R79" s="1"/>
      <c r="S79" s="1"/>
      <c r="T79" s="1"/>
      <c r="U79" s="1"/>
      <c r="V79" s="1"/>
      <c r="W79" s="1"/>
    </row>
    <row r="80" spans="1:23" ht="15.75" thickBot="1">
      <c r="A80" s="76"/>
      <c r="B80" s="47"/>
      <c r="C80" s="42"/>
      <c r="D80" s="42" t="s">
        <v>62</v>
      </c>
      <c r="E80" s="42">
        <v>2</v>
      </c>
      <c r="F80" s="43" t="s">
        <v>66</v>
      </c>
      <c r="G80" s="47"/>
      <c r="H80" s="42"/>
      <c r="I80" s="42" t="s">
        <v>57</v>
      </c>
      <c r="J80" s="42">
        <v>2</v>
      </c>
      <c r="K80" s="43" t="s">
        <v>66</v>
      </c>
      <c r="L80" s="61"/>
      <c r="M80" s="61"/>
      <c r="N80" s="61"/>
      <c r="O80" s="61"/>
      <c r="P80" s="62"/>
      <c r="Q80" s="1"/>
      <c r="R80" s="1"/>
      <c r="S80" s="1"/>
      <c r="T80" s="1"/>
      <c r="U80" s="1"/>
      <c r="V80" s="1"/>
      <c r="W80" s="1"/>
    </row>
  </sheetData>
  <mergeCells count="11">
    <mergeCell ref="A2:A7"/>
    <mergeCell ref="A70:A74"/>
    <mergeCell ref="A76:A80"/>
    <mergeCell ref="A16:A21"/>
    <mergeCell ref="A37:A41"/>
    <mergeCell ref="A49:A54"/>
    <mergeCell ref="A56:A61"/>
    <mergeCell ref="A63:A68"/>
    <mergeCell ref="A23:A28"/>
    <mergeCell ref="A30:A35"/>
    <mergeCell ref="A43:A47"/>
  </mergeCells>
  <conditionalFormatting sqref="C2:C7 E2:E7 H2:H7 J2:J7 M2:M7 O2:O7">
    <cfRule type="cellIs" dxfId="25" priority="53" operator="equal">
      <formula>0</formula>
    </cfRule>
  </conditionalFormatting>
  <conditionalFormatting sqref="D2">
    <cfRule type="cellIs" dxfId="24" priority="32" operator="equal">
      <formula>0</formula>
    </cfRule>
  </conditionalFormatting>
  <conditionalFormatting sqref="D3:D6">
    <cfRule type="cellIs" dxfId="23" priority="31" operator="equal">
      <formula>0</formula>
    </cfRule>
  </conditionalFormatting>
  <conditionalFormatting sqref="D7">
    <cfRule type="cellIs" dxfId="22" priority="30" operator="equal">
      <formula>0</formula>
    </cfRule>
  </conditionalFormatting>
  <conditionalFormatting sqref="I2">
    <cfRule type="cellIs" dxfId="21" priority="29" operator="equal">
      <formula>0</formula>
    </cfRule>
  </conditionalFormatting>
  <conditionalFormatting sqref="I3:I6">
    <cfRule type="cellIs" dxfId="20" priority="28" operator="equal">
      <formula>0</formula>
    </cfRule>
  </conditionalFormatting>
  <conditionalFormatting sqref="N2">
    <cfRule type="cellIs" dxfId="19" priority="27" operator="equal">
      <formula>0</formula>
    </cfRule>
  </conditionalFormatting>
  <conditionalFormatting sqref="N3:N6">
    <cfRule type="cellIs" dxfId="18" priority="26" operator="equal">
      <formula>0</formula>
    </cfRule>
  </conditionalFormatting>
  <conditionalFormatting sqref="I2">
    <cfRule type="cellIs" dxfId="17" priority="25" operator="equal">
      <formula>0</formula>
    </cfRule>
  </conditionalFormatting>
  <conditionalFormatting sqref="I3:I6">
    <cfRule type="cellIs" dxfId="16" priority="24" operator="equal">
      <formula>0</formula>
    </cfRule>
  </conditionalFormatting>
  <conditionalFormatting sqref="I7">
    <cfRule type="cellIs" dxfId="15" priority="23" operator="equal">
      <formula>0</formula>
    </cfRule>
  </conditionalFormatting>
  <conditionalFormatting sqref="N2">
    <cfRule type="cellIs" dxfId="14" priority="22" operator="equal">
      <formula>0</formula>
    </cfRule>
  </conditionalFormatting>
  <conditionalFormatting sqref="N3:N6">
    <cfRule type="cellIs" dxfId="13" priority="21" operator="equal">
      <formula>0</formula>
    </cfRule>
  </conditionalFormatting>
  <conditionalFormatting sqref="N7">
    <cfRule type="cellIs" dxfId="12" priority="20" operator="equal">
      <formula>0</formula>
    </cfRule>
  </conditionalFormatting>
  <conditionalFormatting sqref="T2">
    <cfRule type="cellIs" dxfId="11" priority="19" operator="greaterThan">
      <formula>R2</formula>
    </cfRule>
  </conditionalFormatting>
  <conditionalFormatting sqref="T3:T7">
    <cfRule type="cellIs" dxfId="10" priority="18" operator="greaterThan">
      <formula>R3</formula>
    </cfRule>
  </conditionalFormatting>
  <conditionalFormatting sqref="B5">
    <cfRule type="cellIs" dxfId="9" priority="12" operator="greaterThan">
      <formula>16</formula>
    </cfRule>
  </conditionalFormatting>
  <conditionalFormatting sqref="G5">
    <cfRule type="cellIs" dxfId="8" priority="10" operator="greaterThan">
      <formula>6</formula>
    </cfRule>
  </conditionalFormatting>
  <conditionalFormatting sqref="L5">
    <cfRule type="cellIs" dxfId="7" priority="9" operator="greaterThan">
      <formula>2</formula>
    </cfRule>
  </conditionalFormatting>
  <conditionalFormatting sqref="B1:P7">
    <cfRule type="cellIs" dxfId="6" priority="8" operator="equal">
      <formula>0</formula>
    </cfRule>
  </conditionalFormatting>
  <conditionalFormatting sqref="F2:F7 K2:K7 P2:P7">
    <cfRule type="cellIs" dxfId="5" priority="7" operator="equal">
      <formula>0</formula>
    </cfRule>
  </conditionalFormatting>
  <conditionalFormatting sqref="E2:E7 J2:J7 O2:O7">
    <cfRule type="expression" dxfId="4" priority="5">
      <formula>IF(F2&gt;E2,1,0)</formula>
    </cfRule>
  </conditionalFormatting>
  <conditionalFormatting sqref="E3:E7 J2:J7 O2:O7">
    <cfRule type="expression" dxfId="3" priority="4">
      <formula>IF($F$2&gt;$E$2,1,0)</formula>
    </cfRule>
  </conditionalFormatting>
  <conditionalFormatting sqref="I7">
    <cfRule type="cellIs" dxfId="2" priority="3" operator="equal">
      <formula>0</formula>
    </cfRule>
  </conditionalFormatting>
  <conditionalFormatting sqref="N7">
    <cfRule type="cellIs" dxfId="1" priority="2" operator="equal">
      <formula>0</formula>
    </cfRule>
  </conditionalFormatting>
  <conditionalFormatting sqref="T9">
    <cfRule type="cellIs" dxfId="0" priority="1" operator="greaterThan">
      <formula>16</formula>
    </cfRule>
  </conditionalFormatting>
  <dataValidations count="2">
    <dataValidation type="list" showInputMessage="1" showErrorMessage="1" sqref="A2">
      <formula1>$R$16:$R$25</formula1>
    </dataValidation>
    <dataValidation type="whole" errorStyle="information" allowBlank="1" showInputMessage="1" showErrorMessage="1" errorTitle="Number only" error="This must be a whole number" sqref="F2:F7 K2:K7 P2:P7">
      <formula1>0</formula1>
      <formula2>16</formula2>
    </dataValidation>
  </dataValidations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5"/>
  <cols>
    <col min="2" max="4" width="13.57031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Dode</dc:creator>
  <cp:lastModifiedBy>Dode</cp:lastModifiedBy>
  <dcterms:created xsi:type="dcterms:W3CDTF">2012-01-26T11:46:25Z</dcterms:created>
  <dcterms:modified xsi:type="dcterms:W3CDTF">2012-01-27T20:29:01Z</dcterms:modified>
</cp:coreProperties>
</file>